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sto\Desktop\Отрешково\"/>
    </mc:Choice>
  </mc:AlternateContent>
  <xr:revisionPtr revIDLastSave="0" documentId="13_ncr:1_{6BA53A85-D2A0-4A03-9818-C5E87B8DC283}" xr6:coauthVersionLast="43" xr6:coauthVersionMax="43" xr10:uidLastSave="{00000000-0000-0000-0000-000000000000}"/>
  <bookViews>
    <workbookView xWindow="-120" yWindow="-120" windowWidth="29040" windowHeight="15840" tabRatio="852" xr2:uid="{00000000-000D-0000-FFFF-FFFF00000000}"/>
  </bookViews>
  <sheets>
    <sheet name="ССР-2001" sheetId="13" r:id="rId1"/>
    <sheet name="ВРТСС" sheetId="14" r:id="rId2"/>
    <sheet name="Прогноз" sheetId="15" r:id="rId3"/>
  </sheets>
  <definedNames>
    <definedName name="_xlnm.Print_Titles" localSheetId="0">'ССР-2001'!$18:$18</definedName>
    <definedName name="_xlnm.Print_Area" localSheetId="1">ВРТСС!$A$1:$R$50</definedName>
    <definedName name="_xlnm.Print_Area" localSheetId="2">Прогноз!$A$1:$F$17</definedName>
    <definedName name="_xlnm.Print_Area" localSheetId="0">'ССР-2001'!$A$1:$H$64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2" i="13" l="1"/>
  <c r="I42" i="13" l="1"/>
  <c r="I43" i="13"/>
  <c r="G43" i="13" l="1"/>
  <c r="J43" i="13" s="1"/>
  <c r="G42" i="13"/>
  <c r="J42" i="13" s="1"/>
  <c r="H42" i="13" l="1"/>
  <c r="H43" i="13"/>
  <c r="A4" i="15"/>
  <c r="G35" i="14" l="1"/>
  <c r="G34" i="14"/>
  <c r="A4" i="14"/>
  <c r="G23" i="14"/>
  <c r="F14" i="14"/>
  <c r="E14" i="14"/>
  <c r="D14" i="14"/>
  <c r="G56" i="13" l="1"/>
  <c r="G55" i="13"/>
  <c r="G54" i="13" l="1"/>
  <c r="Q23" i="14"/>
  <c r="P37" i="14" l="1"/>
  <c r="O37" i="14"/>
  <c r="N37" i="14"/>
  <c r="S17" i="14"/>
  <c r="S21" i="14"/>
  <c r="S24" i="14"/>
  <c r="S27" i="14"/>
  <c r="S30" i="14"/>
  <c r="S32" i="14"/>
  <c r="S33" i="14"/>
  <c r="P25" i="14"/>
  <c r="Q19" i="14"/>
  <c r="P19" i="14"/>
  <c r="Q16" i="14"/>
  <c r="F37" i="14"/>
  <c r="E37" i="14"/>
  <c r="D37" i="14"/>
  <c r="Q34" i="14"/>
  <c r="F25" i="14"/>
  <c r="H24" i="14"/>
  <c r="G19" i="14"/>
  <c r="F19" i="14"/>
  <c r="E15" i="14"/>
  <c r="E16" i="14" s="1"/>
  <c r="D15" i="14"/>
  <c r="H12" i="14"/>
  <c r="G12" i="14"/>
  <c r="G16" i="14" s="1"/>
  <c r="D12" i="14"/>
  <c r="H35" i="14" l="1"/>
  <c r="Q35" i="14"/>
  <c r="R35" i="14" s="1"/>
  <c r="F15" i="14"/>
  <c r="F16" i="14" s="1"/>
  <c r="F20" i="14" s="1"/>
  <c r="T20" i="14" s="1"/>
  <c r="P14" i="14"/>
  <c r="P15" i="14" s="1"/>
  <c r="P16" i="14" s="1"/>
  <c r="P20" i="14" s="1"/>
  <c r="Q20" i="14"/>
  <c r="N14" i="14"/>
  <c r="O14" i="14"/>
  <c r="O15" i="14" s="1"/>
  <c r="O16" i="14" s="1"/>
  <c r="G20" i="14"/>
  <c r="D16" i="14"/>
  <c r="E18" i="14"/>
  <c r="O18" i="14" s="1"/>
  <c r="H14" i="14"/>
  <c r="T15" i="14" s="1"/>
  <c r="H23" i="14"/>
  <c r="H34" i="14"/>
  <c r="D9" i="15" l="1"/>
  <c r="D11" i="15" s="1"/>
  <c r="S34" i="14"/>
  <c r="D8" i="15"/>
  <c r="S14" i="14"/>
  <c r="U15" i="14"/>
  <c r="S35" i="14"/>
  <c r="U16" i="14"/>
  <c r="N15" i="14"/>
  <c r="R34" i="14"/>
  <c r="P26" i="14"/>
  <c r="P31" i="14" s="1"/>
  <c r="P38" i="14" s="1"/>
  <c r="P39" i="14" s="1"/>
  <c r="E19" i="14"/>
  <c r="E20" i="14" s="1"/>
  <c r="O19" i="14"/>
  <c r="O20" i="14" s="1"/>
  <c r="R14" i="14"/>
  <c r="R15" i="14" s="1"/>
  <c r="R16" i="14" s="1"/>
  <c r="D18" i="14"/>
  <c r="N18" i="14" s="1"/>
  <c r="S18" i="14" s="1"/>
  <c r="F26" i="14"/>
  <c r="F31" i="14" s="1"/>
  <c r="F38" i="14" s="1"/>
  <c r="H15" i="14"/>
  <c r="F45" i="13"/>
  <c r="E45" i="13"/>
  <c r="D45" i="13"/>
  <c r="F33" i="13"/>
  <c r="G28" i="13"/>
  <c r="F28" i="13"/>
  <c r="F24" i="13"/>
  <c r="F25" i="13" s="1"/>
  <c r="E24" i="13"/>
  <c r="E25" i="13" s="1"/>
  <c r="D24" i="13"/>
  <c r="H21" i="13"/>
  <c r="G21" i="13"/>
  <c r="G25" i="13" s="1"/>
  <c r="D21" i="13"/>
  <c r="E22" i="14" l="1"/>
  <c r="O22" i="14" s="1"/>
  <c r="O25" i="14" s="1"/>
  <c r="O26" i="14" s="1"/>
  <c r="O31" i="14" s="1"/>
  <c r="O38" i="14" s="1"/>
  <c r="D19" i="14"/>
  <c r="U19" i="14" s="1"/>
  <c r="F39" i="14"/>
  <c r="F40" i="14" s="1"/>
  <c r="F42" i="14" s="1"/>
  <c r="G29" i="13"/>
  <c r="S23" i="14"/>
  <c r="R23" i="14"/>
  <c r="N16" i="14"/>
  <c r="S16" i="14" s="1"/>
  <c r="S15" i="14"/>
  <c r="P40" i="14"/>
  <c r="P41" i="14" s="1"/>
  <c r="R18" i="14"/>
  <c r="R19" i="14" s="1"/>
  <c r="R20" i="14" s="1"/>
  <c r="N19" i="14"/>
  <c r="H18" i="14"/>
  <c r="H19" i="14" s="1"/>
  <c r="H16" i="14"/>
  <c r="T16" i="14"/>
  <c r="D25" i="13"/>
  <c r="E27" i="13"/>
  <c r="E28" i="13" s="1"/>
  <c r="E29" i="13" s="1"/>
  <c r="F29" i="13"/>
  <c r="I29" i="13" s="1"/>
  <c r="J24" i="13"/>
  <c r="H23" i="13"/>
  <c r="H32" i="13"/>
  <c r="E25" i="14" l="1"/>
  <c r="E26" i="14" s="1"/>
  <c r="E31" i="14" s="1"/>
  <c r="E38" i="14" s="1"/>
  <c r="E39" i="14" s="1"/>
  <c r="D20" i="14"/>
  <c r="D22" i="14" s="1"/>
  <c r="E31" i="13"/>
  <c r="E33" i="13" s="1"/>
  <c r="E34" i="13" s="1"/>
  <c r="E39" i="13" s="1"/>
  <c r="E46" i="13" s="1"/>
  <c r="O39" i="14"/>
  <c r="O40" i="14" s="1"/>
  <c r="P42" i="14"/>
  <c r="J25" i="13"/>
  <c r="D27" i="13"/>
  <c r="H27" i="13" s="1"/>
  <c r="H28" i="13" s="1"/>
  <c r="N20" i="14"/>
  <c r="S20" i="14" s="1"/>
  <c r="S19" i="14"/>
  <c r="H20" i="14"/>
  <c r="I24" i="13"/>
  <c r="H24" i="13"/>
  <c r="F34" i="13"/>
  <c r="F39" i="13" s="1"/>
  <c r="F46" i="13" s="1"/>
  <c r="U20" i="14" l="1"/>
  <c r="U22" i="14"/>
  <c r="E47" i="13"/>
  <c r="E48" i="13" s="1"/>
  <c r="E49" i="13" s="1"/>
  <c r="E51" i="13" s="1"/>
  <c r="E50" i="13" s="1"/>
  <c r="O41" i="14"/>
  <c r="O42" i="14" s="1"/>
  <c r="E40" i="14"/>
  <c r="E42" i="14" s="1"/>
  <c r="F47" i="13"/>
  <c r="F48" i="13" s="1"/>
  <c r="D28" i="13"/>
  <c r="D29" i="13" s="1"/>
  <c r="D31" i="13" s="1"/>
  <c r="D25" i="14"/>
  <c r="N22" i="14"/>
  <c r="S22" i="14" s="1"/>
  <c r="H22" i="14"/>
  <c r="H25" i="13"/>
  <c r="H29" i="13" s="1"/>
  <c r="I25" i="13"/>
  <c r="J28" i="13" l="1"/>
  <c r="G25" i="14"/>
  <c r="G26" i="14" s="1"/>
  <c r="H25" i="14"/>
  <c r="H26" i="14" s="1"/>
  <c r="R22" i="14"/>
  <c r="N25" i="14"/>
  <c r="D26" i="14"/>
  <c r="F49" i="13"/>
  <c r="F52" i="13" s="1"/>
  <c r="F50" i="13" s="1"/>
  <c r="J31" i="13"/>
  <c r="J29" i="13"/>
  <c r="G36" i="14" l="1"/>
  <c r="H36" i="14" s="1"/>
  <c r="H37" i="14" s="1"/>
  <c r="E57" i="13"/>
  <c r="E58" i="13" s="1"/>
  <c r="U25" i="14"/>
  <c r="R25" i="14"/>
  <c r="R26" i="14" s="1"/>
  <c r="Q25" i="14"/>
  <c r="Q26" i="14" s="1"/>
  <c r="N26" i="14"/>
  <c r="U26" i="14"/>
  <c r="D31" i="14"/>
  <c r="G33" i="13"/>
  <c r="G34" i="13" s="1"/>
  <c r="D33" i="13"/>
  <c r="H31" i="13"/>
  <c r="G37" i="14" l="1"/>
  <c r="G28" i="14" s="1"/>
  <c r="Q28" i="14" s="1"/>
  <c r="Q36" i="14"/>
  <c r="F57" i="13"/>
  <c r="F58" i="13" s="1"/>
  <c r="H33" i="13"/>
  <c r="H34" i="13" s="1"/>
  <c r="G44" i="13" s="1"/>
  <c r="S25" i="14"/>
  <c r="N31" i="14"/>
  <c r="S26" i="14"/>
  <c r="D38" i="14"/>
  <c r="D34" i="13"/>
  <c r="J33" i="13"/>
  <c r="G29" i="14" l="1"/>
  <c r="H29" i="14" s="1"/>
  <c r="H31" i="14" s="1"/>
  <c r="H28" i="14"/>
  <c r="R28" i="14"/>
  <c r="Q29" i="14"/>
  <c r="Q31" i="14" s="1"/>
  <c r="S31" i="14" s="1"/>
  <c r="S28" i="14"/>
  <c r="G45" i="13"/>
  <c r="G36" i="13" s="1"/>
  <c r="H36" i="13" s="1"/>
  <c r="D39" i="14"/>
  <c r="D40" i="14" s="1"/>
  <c r="S36" i="14"/>
  <c r="R36" i="14"/>
  <c r="R37" i="14" s="1"/>
  <c r="Q37" i="14"/>
  <c r="S37" i="14" s="1"/>
  <c r="N38" i="14"/>
  <c r="N39" i="14" s="1"/>
  <c r="J34" i="13"/>
  <c r="D39" i="13"/>
  <c r="G31" i="14" l="1"/>
  <c r="G38" i="14" s="1"/>
  <c r="H38" i="14" s="1"/>
  <c r="S29" i="14"/>
  <c r="R29" i="14"/>
  <c r="R31" i="14" s="1"/>
  <c r="R38" i="14" s="1"/>
  <c r="H44" i="13"/>
  <c r="H45" i="13" s="1"/>
  <c r="G53" i="13"/>
  <c r="G50" i="13" s="1"/>
  <c r="Q38" i="14"/>
  <c r="V40" i="14"/>
  <c r="D42" i="14"/>
  <c r="U31" i="14"/>
  <c r="D46" i="13"/>
  <c r="G37" i="13" l="1"/>
  <c r="G39" i="13" s="1"/>
  <c r="H54" i="13"/>
  <c r="D47" i="13"/>
  <c r="D48" i="13" s="1"/>
  <c r="Q39" i="14"/>
  <c r="R39" i="14" s="1"/>
  <c r="R40" i="14" s="1"/>
  <c r="E9" i="15" s="1"/>
  <c r="S38" i="14"/>
  <c r="N40" i="14"/>
  <c r="N41" i="14" s="1"/>
  <c r="G39" i="14"/>
  <c r="U38" i="14"/>
  <c r="U39" i="14" s="1"/>
  <c r="H37" i="13" l="1"/>
  <c r="H39" i="13" s="1"/>
  <c r="H46" i="13" s="1"/>
  <c r="E11" i="15"/>
  <c r="F11" i="15" s="1"/>
  <c r="F9" i="15"/>
  <c r="G46" i="13"/>
  <c r="G47" i="13" s="1"/>
  <c r="H56" i="13" s="1"/>
  <c r="H39" i="14"/>
  <c r="H40" i="14" s="1"/>
  <c r="G40" i="14"/>
  <c r="S39" i="14"/>
  <c r="R41" i="14"/>
  <c r="R42" i="14" s="1"/>
  <c r="I58" i="13" s="1"/>
  <c r="Q40" i="14"/>
  <c r="S40" i="14" s="1"/>
  <c r="N42" i="14"/>
  <c r="U41" i="14"/>
  <c r="J39" i="13"/>
  <c r="K48" i="13"/>
  <c r="H42" i="14" l="1"/>
  <c r="E8" i="15"/>
  <c r="F8" i="15" s="1"/>
  <c r="H47" i="13"/>
  <c r="H48" i="13" s="1"/>
  <c r="H55" i="13"/>
  <c r="G48" i="13"/>
  <c r="Q41" i="14"/>
  <c r="S41" i="14" s="1"/>
  <c r="U40" i="14"/>
  <c r="G42" i="14"/>
  <c r="U42" i="14" s="1"/>
  <c r="J46" i="13"/>
  <c r="J47" i="13" s="1"/>
  <c r="D49" i="13"/>
  <c r="D51" i="13" s="1"/>
  <c r="D50" i="13" s="1"/>
  <c r="Q42" i="14" l="1"/>
  <c r="S42" i="14" s="1"/>
  <c r="H49" i="13"/>
  <c r="H51" i="13"/>
  <c r="G49" i="13"/>
  <c r="D57" i="13" l="1"/>
  <c r="D58" i="13" s="1"/>
  <c r="H53" i="13"/>
  <c r="H52" i="13"/>
  <c r="J48" i="13"/>
  <c r="H50" i="13" l="1"/>
  <c r="H57" i="13" s="1"/>
  <c r="G57" i="13"/>
  <c r="G58" i="13" s="1"/>
  <c r="H58" i="13" l="1"/>
  <c r="J49" i="13"/>
  <c r="D6" i="13" l="1"/>
  <c r="J5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1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4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 Sosedko</author>
  </authors>
  <commentList>
    <comment ref="A4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</commentList>
</comments>
</file>

<file path=xl/sharedStrings.xml><?xml version="1.0" encoding="utf-8"?>
<sst xmlns="http://schemas.openxmlformats.org/spreadsheetml/2006/main" count="173" uniqueCount="111">
  <si>
    <t>Прочие</t>
  </si>
  <si>
    <t>Всего</t>
  </si>
  <si>
    <t>оборудование</t>
  </si>
  <si>
    <t>(наименование стройки)</t>
  </si>
  <si>
    <t>тыс. руб.</t>
  </si>
  <si>
    <t>Форма № 1</t>
  </si>
  <si>
    <t xml:space="preserve">Заказчик </t>
  </si>
  <si>
    <t>Трансэнерго - филиал ОАО «РЖД»</t>
  </si>
  <si>
    <t>(наименование организации)</t>
  </si>
  <si>
    <t>"Утвержден" «    »________________2019 г.</t>
  </si>
  <si>
    <t xml:space="preserve">Сводный сметный расчет в сумме 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</si>
  <si>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</si>
  <si>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</si>
  <si>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</si>
  <si>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</si>
  <si>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</si>
  <si>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</si>
  <si>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</si>
  <si>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</si>
  <si>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</si>
  <si>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</si>
  <si>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</si>
  <si>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</si>
  <si>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4. Объекты энергетического хозяйства</t>
  </si>
  <si>
    <t>00-04-1-00-01</t>
  </si>
  <si>
    <t>Элетротехнические решения</t>
  </si>
  <si>
    <t>Итого по Главе 2</t>
  </si>
  <si>
    <t>Итого по Главам 1-7</t>
  </si>
  <si>
    <t>Глава 8. Временные здания и сооружения</t>
  </si>
  <si>
    <t xml:space="preserve">Временные здания и сооружения 2,5% </t>
  </si>
  <si>
    <t>Итого по Главе 8</t>
  </si>
  <si>
    <t>Итого по Главам 1-8</t>
  </si>
  <si>
    <t>Глава 9. Прочие работы и затраты</t>
  </si>
  <si>
    <t>Задание на проектирование</t>
  </si>
  <si>
    <r>
      <t xml:space="preserve">Затраты на обучение персонала ПМЭС эксплуатации устройств РЗА, ПА, АСУТП и связи; изготовление и замена табличек диспетчерских наименований и номеров опор; комплектование хозинвентарем, мебелью и оргтехникой линейного участка- </t>
    </r>
    <r>
      <rPr>
        <b/>
        <sz val="10"/>
        <rFont val="Arial"/>
        <family val="2"/>
        <charset val="204"/>
      </rPr>
      <t>ориентировочно</t>
    </r>
    <r>
      <rPr>
        <sz val="10"/>
        <rFont val="Arial"/>
        <family val="2"/>
        <charset val="204"/>
      </rPr>
      <t xml:space="preserve"> 15 млн.руб. в текущих ценах</t>
    </r>
  </si>
  <si>
    <t>Итого по Главе 9</t>
  </si>
  <si>
    <t>Итого по Главам 1-9</t>
  </si>
  <si>
    <t>Глава 10. Содержание службы заказчика. Строительный контроль</t>
  </si>
  <si>
    <t>Распоряжение ОАО "РЖД" от 26.09.2007 № 1879р</t>
  </si>
  <si>
    <t>1-9+гл.12</t>
  </si>
  <si>
    <t>Итого по Главе 10</t>
  </si>
  <si>
    <t>Итого по Главам 1-10</t>
  </si>
  <si>
    <t>Глава 12. Проектные и изыскательские работы, авторский надзор</t>
  </si>
  <si>
    <t>Авторский надзор - 0,2% от итога по главам 1-9</t>
  </si>
  <si>
    <t>Итого по Главе 12</t>
  </si>
  <si>
    <t>Итого по Главам 1-12</t>
  </si>
  <si>
    <t>Непредвиденные затраты - 3%</t>
  </si>
  <si>
    <t>Итого с непредвиденными затратами</t>
  </si>
  <si>
    <t xml:space="preserve">Налог на добавленную стоимость НДС - 20% </t>
  </si>
  <si>
    <t>Составил</t>
  </si>
  <si>
    <t xml:space="preserve">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</si>
  <si>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Р.Б. Мартынюк</t>
  </si>
  <si>
    <t>Проверил</t>
  </si>
  <si>
    <t xml:space="preserve">                                                                                                                          </t>
  </si>
  <si>
    <t>Всего по сводному сметному расчету в ценах 2001 г.</t>
  </si>
  <si>
    <t>Распоряжение ОАО "РЖД" № 2821р от 29.12.11 г. п.3.10.1.1 (ГСН-81-05-01-2001 прил.1 п.2.7)</t>
  </si>
  <si>
    <t>Распоряжение ОАО "РЖД" № 2821р от 29.12.11 г. п.3.10.2.1 (ГСН-81-05-02-2007, поз. 2.4)</t>
  </si>
  <si>
    <t>Распоряжение ОАО "РЖД" № 2821р от 29.12.11 г. п.3.10.1.1 Приложение 3 п.96</t>
  </si>
  <si>
    <t>Распоряжение ОАО "РЖД" № 2821р от 29.12.11 г. п.3.10.1.1 Приложение</t>
  </si>
  <si>
    <t>Индексы изменения сметной стоимости на 3 квартал 2018 г. Распоряжение ОАО "РЖД" № 2113/р от 27.09.2018</t>
  </si>
  <si>
    <t>пункт расп.</t>
  </si>
  <si>
    <t>СМР</t>
  </si>
  <si>
    <t>Сметная стоимость в текщих ценах на 3 квартал 2018 г., тыс. руб.</t>
  </si>
  <si>
    <t>ВЕДОМОСТЬ РАСЧЕТА ТЕКУЩЕЙ СТОИМОСТИ СТРОИТЕЛЬСТВА (ОРИЕНТИРОВОЧНЫЙ)</t>
  </si>
  <si>
    <t>п.4.1.4-50м</t>
  </si>
  <si>
    <t>п.50м</t>
  </si>
  <si>
    <t>ПНР</t>
  </si>
  <si>
    <t>Прил.3, Минстрой РФ от 04.04.18 № 1306-ХМ/09</t>
  </si>
  <si>
    <t>Прил.3, Минстрой РФ от 04.04.18 № 1306-ХМ/10</t>
  </si>
  <si>
    <t>проверка</t>
  </si>
  <si>
    <t>Всего по ведомости</t>
  </si>
  <si>
    <t>Индексы изменения сметной стоимости согласно ведомости пересчета в текущие цены</t>
  </si>
  <si>
    <t>Всего по сводному сметному расчету в текущих ценах на 3 квартал 2018 г.</t>
  </si>
  <si>
    <t>К1=6,54</t>
  </si>
  <si>
    <t>Индексы изменения сметной стоимости строительно-монтажных работ</t>
  </si>
  <si>
    <t>Индексы изменения сметной стоимости оборудования</t>
  </si>
  <si>
    <t>Индексы изменения сметной стоимости прочих затрат</t>
  </si>
  <si>
    <t>Затраты, связанные с уплатой налога на добавленную стоимость 20%</t>
  </si>
  <si>
    <t>Всего по сводному сметному расчету в текущих ценах на 3 квартал 2018 г. с НДС</t>
  </si>
  <si>
    <t>Составлена в ценах ОСНБ ОАО  РЖД  (ОСНБЖ-2001) на 2001 год с пересчетом на 3 квартал 2018 г.</t>
  </si>
  <si>
    <t>Производство работ в зимнее время -1,9%*1,0</t>
  </si>
  <si>
    <t>Затраты на содержание службы заказчика-застройщика. Строительный контроль 2,4%</t>
  </si>
  <si>
    <t>Кпр=7,57</t>
  </si>
  <si>
    <t>Кпнр=12,45</t>
  </si>
  <si>
    <t>Кпир=3,83</t>
  </si>
  <si>
    <t>Киз=3,91</t>
  </si>
  <si>
    <t>К2=4,14</t>
  </si>
  <si>
    <t>Индексы изменения сметной стоимости пусконаладочных работ</t>
  </si>
  <si>
    <t>Индексы изменения сметной стоимости проектных работ</t>
  </si>
  <si>
    <t>Индексы изменения сметной стоимости изыскательских работ</t>
  </si>
  <si>
    <t xml:space="preserve">Производство работ в зимнее время -1,9%*1,0 </t>
  </si>
  <si>
    <t>Прогнозная стоимость строительства</t>
  </si>
  <si>
    <t>Наименование показателей</t>
  </si>
  <si>
    <t>Ед.изм.</t>
  </si>
  <si>
    <t>Распределение по годам строительства в соответствии с ПОС</t>
  </si>
  <si>
    <t>Стоимость всего, в тыс. руб. (без НДС)</t>
  </si>
  <si>
    <t>4 кв. 2018 (ПИР)</t>
  </si>
  <si>
    <t>2019 г.</t>
  </si>
  <si>
    <t>Стоимость строительства (всего) в базисном уровне цен по состоянию на 01.01.2000г.</t>
  </si>
  <si>
    <t>тыс.руб.</t>
  </si>
  <si>
    <t>Стоимость строительства (всего) в текущем уровне цен на момент составления сметной документацйии по состоянию на 3 квартал 2018 г.</t>
  </si>
  <si>
    <t>Индекс-дефлятор на 2019 г. (раздел 1 приложения 2 к письму ОАО "РЖД" от 06.12.2018 № ИСХ-5611/ЦУКС)</t>
  </si>
  <si>
    <t>Затраты по годам в прогнозных ценах соответствующих лет строительства</t>
  </si>
  <si>
    <t>Техническое перевооружение объекта "Высоковольтное распредустройство" РТП Отрешково</t>
  </si>
  <si>
    <t>Распоряжение ОАО "РЖД" № 2821р от 29.12.11 г., Приложение 3 п.96, Сводная смета на ПИР, с учетом письма Госстрой РФ № АШ-9/10 от 04.01.2001 г.</t>
  </si>
  <si>
    <t>Распоряжение ОАО "РЖД" № 2821р от 29.12.11 г., Приложение 3 п.96, Сводная смета на ПИР,с учетом письма Госстрой РФ № АШ-9/10 от 04.01.2001 г.</t>
  </si>
  <si>
    <t>Проектные работы 17,69*1,19</t>
  </si>
  <si>
    <t>Изыскательские работы 7,43*1,266</t>
  </si>
  <si>
    <t>00-09-0-00-01 (с учетом п.4.102 МДС 81-35.2004)</t>
  </si>
  <si>
    <t>Пусконаладочные работы "вхолостую" 1,61 *0,8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</si>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</sst>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р.&quot;_-;\-* #,##0.00\ &quot;р.&quot;_-;_-* &quot;-&quot;??\ &quot;р.&quot;_-;_-@_-"/>
    <numFmt numFmtId="165" formatCode="#,##0.00;[Red]\-\ #,##0.00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 * #,##0.00_)\ _D_i_n_._ ;_ * \(#,##0.00\)\ _D_i_n_._ ;_ * &quot;-&quot;??_)\ _D_i_n_._ ;_ @_ "/>
    <numFmt numFmtId="169" formatCode="* #,##0.00;* \-#,##0.00;* &quot;-&quot;??;@"/>
    <numFmt numFmtId="170" formatCode="_-* #,##0.000_р_._-;\-* #,##0.000_р_._-;_-* &quot;-&quot;??_р_._-;_-@_-"/>
  </numFmts>
  <fonts count="55">
    <font>
      <sz val="10"/>
      <name val="Arial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"/>
      <charset val="204"/>
    </font>
    <font>
      <sz val="8"/>
      <name val="Arial 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Times New Roman CYR"/>
      <family val="1"/>
    </font>
    <font>
      <sz val="10"/>
      <name val="Times New Roman CYR"/>
      <family val="1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7"/>
      <color indexed="8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10"/>
      <color rgb="FF00B05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65">
    <xf numFmtId="0" fontId="0" fillId="0" borderId="0"/>
    <xf numFmtId="0" fontId="9" fillId="0" borderId="0"/>
    <xf numFmtId="0" fontId="7" fillId="0" borderId="0">
      <alignment horizontal="center"/>
    </xf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1" fillId="0" borderId="0"/>
    <xf numFmtId="4" fontId="22" fillId="0" borderId="0">
      <alignment vertical="center"/>
    </xf>
    <xf numFmtId="4" fontId="23" fillId="0" borderId="0">
      <alignment vertical="center"/>
    </xf>
    <xf numFmtId="4" fontId="22" fillId="0" borderId="0">
      <alignment vertical="center"/>
    </xf>
    <xf numFmtId="4" fontId="22" fillId="0" borderId="0">
      <alignment vertical="center"/>
    </xf>
    <xf numFmtId="4" fontId="22" fillId="0" borderId="0">
      <alignment vertical="center"/>
    </xf>
    <xf numFmtId="4" fontId="23" fillId="0" borderId="0">
      <alignment vertical="center"/>
    </xf>
    <xf numFmtId="4" fontId="22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0" fontId="24" fillId="0" borderId="0"/>
    <xf numFmtId="0" fontId="24" fillId="0" borderId="0"/>
    <xf numFmtId="4" fontId="23" fillId="0" borderId="0">
      <alignment vertical="center"/>
    </xf>
    <xf numFmtId="0" fontId="24" fillId="0" borderId="0"/>
    <xf numFmtId="0" fontId="24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9" fillId="21" borderId="40" applyNumberFormat="0" applyFont="0" applyAlignment="0" applyProtection="0"/>
    <xf numFmtId="0" fontId="26" fillId="22" borderId="41" applyNumberFormat="0" applyAlignment="0" applyProtection="0"/>
    <xf numFmtId="0" fontId="27" fillId="9" borderId="0" applyNumberFormat="0" applyBorder="0" applyAlignment="0" applyProtection="0"/>
    <xf numFmtId="0" fontId="28" fillId="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6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12" borderId="41" applyNumberFormat="0" applyAlignment="0" applyProtection="0"/>
    <xf numFmtId="0" fontId="31" fillId="27" borderId="42" applyNumberFormat="0" applyAlignment="0" applyProtection="0"/>
    <xf numFmtId="0" fontId="32" fillId="0" borderId="43" applyNumberFormat="0" applyFill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44" applyNumberFormat="0" applyFill="0" applyAlignment="0" applyProtection="0"/>
    <xf numFmtId="0" fontId="35" fillId="0" borderId="45" applyNumberFormat="0" applyFill="0" applyAlignment="0" applyProtection="0"/>
    <xf numFmtId="0" fontId="36" fillId="0" borderId="4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>
      <alignment horizontal="left" vertical="top"/>
    </xf>
    <xf numFmtId="0" fontId="3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1" fillId="0" borderId="0">
      <alignment horizontal="center" vertical="center"/>
    </xf>
    <xf numFmtId="0" fontId="41" fillId="0" borderId="0">
      <alignment horizontal="center" vertical="center"/>
    </xf>
    <xf numFmtId="0" fontId="40" fillId="0" borderId="0">
      <alignment horizontal="left" vertical="top"/>
    </xf>
    <xf numFmtId="0" fontId="40" fillId="0" borderId="0">
      <alignment horizontal="center" vertical="center"/>
    </xf>
    <xf numFmtId="0" fontId="40" fillId="0" borderId="0">
      <alignment horizontal="center" vertical="center"/>
    </xf>
    <xf numFmtId="0" fontId="40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0" fillId="0" borderId="0">
      <alignment horizontal="right" vertical="center"/>
    </xf>
    <xf numFmtId="0" fontId="40" fillId="0" borderId="0">
      <alignment horizontal="right" vertical="center"/>
    </xf>
    <xf numFmtId="0" fontId="41" fillId="0" borderId="0">
      <alignment horizontal="center" vertical="center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42" fillId="0" borderId="0">
      <alignment horizontal="right" vertical="center"/>
    </xf>
    <xf numFmtId="0" fontId="42" fillId="0" borderId="0">
      <alignment horizontal="right" vertical="center"/>
    </xf>
    <xf numFmtId="0" fontId="43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top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8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2" fillId="0" borderId="0">
      <alignment horizontal="right" vertical="top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37" fillId="0" borderId="4">
      <alignment horizontal="center" vertical="center"/>
    </xf>
    <xf numFmtId="0" fontId="42" fillId="0" borderId="2">
      <alignment horizontal="center" vertical="center"/>
    </xf>
    <xf numFmtId="0" fontId="42" fillId="0" borderId="2">
      <alignment horizontal="center" vertical="center"/>
    </xf>
    <xf numFmtId="0" fontId="42" fillId="0" borderId="2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3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3">
      <alignment horizontal="center" vertical="center"/>
    </xf>
    <xf numFmtId="0" fontId="37" fillId="0" borderId="0">
      <alignment horizontal="left" vertical="top"/>
    </xf>
    <xf numFmtId="0" fontId="37" fillId="0" borderId="0">
      <alignment horizontal="left" vertical="top"/>
    </xf>
    <xf numFmtId="0" fontId="37" fillId="0" borderId="4">
      <alignment horizontal="center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42" fillId="0" borderId="2">
      <alignment horizontal="center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left" vertical="top"/>
    </xf>
    <xf numFmtId="0" fontId="42" fillId="0" borderId="1">
      <alignment horizontal="left" vertical="top"/>
    </xf>
    <xf numFmtId="0" fontId="42" fillId="0" borderId="1">
      <alignment horizontal="left" vertical="top"/>
    </xf>
    <xf numFmtId="0" fontId="42" fillId="0" borderId="1">
      <alignment horizontal="lef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3" fillId="0" borderId="0">
      <alignment horizontal="left" vertical="center"/>
    </xf>
    <xf numFmtId="0" fontId="43" fillId="0" borderId="0">
      <alignment horizontal="left" vertical="center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1">
      <alignment horizontal="righ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lef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2" fillId="0" borderId="0">
      <alignment horizontal="right" vertical="top"/>
    </xf>
    <xf numFmtId="0" fontId="42" fillId="0" borderId="0">
      <alignment horizontal="right" vertical="top"/>
    </xf>
    <xf numFmtId="0" fontId="42" fillId="0" borderId="1">
      <alignment horizontal="right" vertical="top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1">
      <alignment horizontal="right" vertical="top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4" fillId="0" borderId="2">
      <alignment horizontal="left" vertical="top"/>
    </xf>
    <xf numFmtId="0" fontId="44" fillId="0" borderId="2">
      <alignment horizontal="left" vertical="top"/>
    </xf>
    <xf numFmtId="0" fontId="44" fillId="0" borderId="2">
      <alignment horizontal="left" vertical="top"/>
    </xf>
    <xf numFmtId="0" fontId="43" fillId="0" borderId="0">
      <alignment horizontal="right" vertical="top"/>
    </xf>
    <xf numFmtId="0" fontId="43" fillId="0" borderId="0">
      <alignment horizontal="right" vertical="top"/>
    </xf>
    <xf numFmtId="0" fontId="43" fillId="0" borderId="0">
      <alignment horizontal="left" vertical="top"/>
    </xf>
    <xf numFmtId="0" fontId="42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2" fillId="0" borderId="0">
      <alignment horizontal="right" vertical="top"/>
    </xf>
    <xf numFmtId="0" fontId="43" fillId="0" borderId="0">
      <alignment horizontal="left" vertical="top"/>
    </xf>
    <xf numFmtId="0" fontId="43" fillId="0" borderId="0">
      <alignment horizontal="right" vertical="center"/>
    </xf>
    <xf numFmtId="0" fontId="43" fillId="0" borderId="0">
      <alignment horizontal="right" vertical="top"/>
    </xf>
    <xf numFmtId="0" fontId="43" fillId="0" borderId="0">
      <alignment horizontal="left" vertical="top"/>
    </xf>
    <xf numFmtId="0" fontId="42" fillId="0" borderId="2">
      <alignment horizontal="center" vertical="center"/>
    </xf>
    <xf numFmtId="0" fontId="43" fillId="0" borderId="0">
      <alignment horizontal="left" vertical="center"/>
    </xf>
    <xf numFmtId="0" fontId="43" fillId="0" borderId="0">
      <alignment horizontal="righ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37" fillId="0" borderId="0">
      <alignment horizontal="left" vertical="top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2" fillId="0" borderId="1">
      <alignment horizontal="left" vertical="top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3" fillId="0" borderId="0">
      <alignment horizontal="right" vertical="center"/>
    </xf>
    <xf numFmtId="0" fontId="43" fillId="0" borderId="0">
      <alignment horizontal="left" vertical="top"/>
    </xf>
    <xf numFmtId="0" fontId="43" fillId="0" borderId="0">
      <alignment horizontal="left" vertical="top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3" fillId="0" borderId="0">
      <alignment horizontal="left"/>
    </xf>
    <xf numFmtId="0" fontId="43" fillId="0" borderId="0">
      <alignment horizontal="left" vertical="center"/>
    </xf>
    <xf numFmtId="0" fontId="43" fillId="0" borderId="0">
      <alignment horizontal="left" vertical="top"/>
    </xf>
    <xf numFmtId="0" fontId="40" fillId="0" borderId="0">
      <alignment horizontal="right"/>
    </xf>
    <xf numFmtId="0" fontId="43" fillId="0" borderId="0">
      <alignment horizontal="left" vertical="center"/>
    </xf>
    <xf numFmtId="0" fontId="43" fillId="0" borderId="0">
      <alignment horizontal="right" vertical="center"/>
    </xf>
    <xf numFmtId="0" fontId="43" fillId="0" borderId="0">
      <alignment horizontal="left"/>
    </xf>
    <xf numFmtId="0" fontId="43" fillId="0" borderId="0">
      <alignment horizontal="left" vertical="top"/>
    </xf>
    <xf numFmtId="0" fontId="43" fillId="0" borderId="0">
      <alignment horizontal="left" vertical="center"/>
    </xf>
    <xf numFmtId="0" fontId="40" fillId="0" borderId="2">
      <alignment horizontal="left"/>
    </xf>
    <xf numFmtId="0" fontId="43" fillId="0" borderId="2">
      <alignment horizontal="left" vertical="center"/>
    </xf>
    <xf numFmtId="0" fontId="43" fillId="0" borderId="0">
      <alignment horizontal="left" vertical="center"/>
    </xf>
    <xf numFmtId="0" fontId="43" fillId="0" borderId="2">
      <alignment horizontal="left" vertical="center"/>
    </xf>
    <xf numFmtId="0" fontId="43" fillId="0" borderId="0">
      <alignment horizontal="left" vertical="top"/>
    </xf>
    <xf numFmtId="0" fontId="43" fillId="0" borderId="2">
      <alignment horizontal="left" vertical="center"/>
    </xf>
    <xf numFmtId="0" fontId="40" fillId="0" borderId="0">
      <alignment horizontal="right"/>
    </xf>
    <xf numFmtId="0" fontId="43" fillId="0" borderId="0">
      <alignment horizontal="left"/>
    </xf>
    <xf numFmtId="0" fontId="40" fillId="0" borderId="2">
      <alignment horizontal="left"/>
    </xf>
    <xf numFmtId="0" fontId="43" fillId="0" borderId="0">
      <alignment horizontal="left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43" fillId="0" borderId="2">
      <alignment horizontal="left"/>
    </xf>
    <xf numFmtId="0" fontId="40" fillId="0" borderId="2">
      <alignment horizontal="left"/>
    </xf>
    <xf numFmtId="0" fontId="43" fillId="0" borderId="0">
      <alignment horizontal="left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43" fillId="0" borderId="0">
      <alignment horizontal="left"/>
    </xf>
    <xf numFmtId="0" fontId="45" fillId="0" borderId="47" applyNumberFormat="0" applyFill="0" applyAlignment="0" applyProtection="0"/>
    <xf numFmtId="0" fontId="46" fillId="22" borderId="48" applyNumberFormat="0" applyAlignment="0" applyProtection="0"/>
    <xf numFmtId="0" fontId="47" fillId="0" borderId="0" applyNumberFormat="0" applyFill="0" applyBorder="0" applyAlignment="0" applyProtection="0"/>
    <xf numFmtId="0" fontId="7" fillId="0" borderId="3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7" fillId="0" borderId="3">
      <alignment horizontal="center"/>
    </xf>
    <xf numFmtId="0" fontId="7" fillId="0" borderId="0">
      <alignment vertical="top"/>
    </xf>
    <xf numFmtId="167" fontId="48" fillId="0" borderId="0" applyFont="0" applyFill="0" applyBorder="0" applyAlignment="0" applyProtection="0"/>
    <xf numFmtId="0" fontId="7" fillId="0" borderId="0">
      <alignment horizontal="righ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3">
      <alignment horizontal="center" wrapText="1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7" fillId="0" borderId="0"/>
    <xf numFmtId="0" fontId="7" fillId="0" borderId="3">
      <alignment horizontal="center" wrapText="1"/>
    </xf>
    <xf numFmtId="0" fontId="7" fillId="0" borderId="3">
      <alignment horizontal="center"/>
    </xf>
    <xf numFmtId="0" fontId="7" fillId="0" borderId="3">
      <alignment horizontal="center" wrapText="1"/>
    </xf>
    <xf numFmtId="0" fontId="9" fillId="0" borderId="0"/>
    <xf numFmtId="0" fontId="9" fillId="0" borderId="0"/>
    <xf numFmtId="0" fontId="21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/>
  </cellStyleXfs>
  <cellXfs count="280">
    <xf numFmtId="0" fontId="0" fillId="0" borderId="0" xfId="0"/>
    <xf numFmtId="0" fontId="1" fillId="0" borderId="0" xfId="1" applyFont="1" applyAlignment="1">
      <alignment horizontal="center" vertical="center"/>
    </xf>
    <xf numFmtId="49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/>
    </xf>
    <xf numFmtId="0" fontId="10" fillId="0" borderId="10" xfId="1" applyFont="1" applyBorder="1" applyAlignment="1">
      <alignment horizontal="left" vertical="center"/>
    </xf>
    <xf numFmtId="0" fontId="10" fillId="0" borderId="11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4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 wrapText="1"/>
    </xf>
    <xf numFmtId="4" fontId="1" fillId="0" borderId="3" xfId="1" applyNumberFormat="1" applyFont="1" applyFill="1" applyBorder="1" applyAlignment="1">
      <alignment horizontal="right" vertical="center"/>
    </xf>
    <xf numFmtId="4" fontId="1" fillId="0" borderId="3" xfId="1" applyNumberFormat="1" applyFont="1" applyBorder="1" applyAlignment="1">
      <alignment horizontal="right" vertical="center"/>
    </xf>
    <xf numFmtId="0" fontId="1" fillId="2" borderId="8" xfId="1" applyFont="1" applyFill="1" applyBorder="1" applyAlignment="1">
      <alignment horizontal="center" vertical="center"/>
    </xf>
    <xf numFmtId="49" fontId="1" fillId="2" borderId="3" xfId="1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left" vertical="center" wrapText="1"/>
    </xf>
    <xf numFmtId="166" fontId="11" fillId="2" borderId="0" xfId="3" applyFont="1" applyFill="1" applyBorder="1" applyAlignment="1">
      <alignment horizontal="right" vertical="center"/>
    </xf>
    <xf numFmtId="2" fontId="1" fillId="0" borderId="0" xfId="1" applyNumberFormat="1" applyFont="1" applyAlignment="1">
      <alignment vertical="center"/>
    </xf>
    <xf numFmtId="0" fontId="11" fillId="0" borderId="0" xfId="1" applyFont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justify" vertical="center"/>
    </xf>
    <xf numFmtId="166" fontId="15" fillId="0" borderId="0" xfId="3" applyFont="1" applyBorder="1" applyAlignment="1">
      <alignment horizontal="right" vertical="center"/>
    </xf>
    <xf numFmtId="49" fontId="1" fillId="2" borderId="3" xfId="1" applyNumberFormat="1" applyFont="1" applyFill="1" applyBorder="1" applyAlignment="1">
      <alignment horizontal="left" vertical="center"/>
    </xf>
    <xf numFmtId="4" fontId="10" fillId="2" borderId="3" xfId="3" applyNumberFormat="1" applyFont="1" applyFill="1" applyBorder="1" applyAlignment="1">
      <alignment horizontal="right" vertical="center"/>
    </xf>
    <xf numFmtId="4" fontId="1" fillId="0" borderId="0" xfId="1" applyNumberFormat="1" applyFont="1" applyAlignment="1">
      <alignment vertical="center"/>
    </xf>
    <xf numFmtId="0" fontId="1" fillId="3" borderId="16" xfId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left" vertical="center"/>
    </xf>
    <xf numFmtId="166" fontId="10" fillId="3" borderId="18" xfId="3" applyFont="1" applyFill="1" applyBorder="1" applyAlignment="1">
      <alignment horizontal="right" vertical="center"/>
    </xf>
    <xf numFmtId="166" fontId="11" fillId="3" borderId="0" xfId="3" applyFont="1" applyFill="1" applyBorder="1" applyAlignment="1">
      <alignment horizontal="right" vertical="center"/>
    </xf>
    <xf numFmtId="4" fontId="1" fillId="3" borderId="0" xfId="1" applyNumberFormat="1" applyFont="1" applyFill="1" applyAlignment="1">
      <alignment vertical="center"/>
    </xf>
    <xf numFmtId="0" fontId="1" fillId="3" borderId="0" xfId="1" applyFont="1" applyFill="1" applyAlignment="1">
      <alignment vertical="center"/>
    </xf>
    <xf numFmtId="0" fontId="10" fillId="0" borderId="19" xfId="1" applyFont="1" applyBorder="1" applyAlignment="1">
      <alignment horizontal="left" vertical="center"/>
    </xf>
    <xf numFmtId="0" fontId="10" fillId="0" borderId="20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justify" vertical="center" wrapText="1"/>
    </xf>
    <xf numFmtId="0" fontId="1" fillId="0" borderId="3" xfId="1" applyFont="1" applyBorder="1" applyAlignment="1">
      <alignment horizontal="left" vertical="center" wrapText="1"/>
    </xf>
    <xf numFmtId="166" fontId="1" fillId="0" borderId="3" xfId="3" applyFont="1" applyBorder="1" applyAlignment="1">
      <alignment horizontal="right" vertical="center"/>
    </xf>
    <xf numFmtId="166" fontId="12" fillId="0" borderId="0" xfId="3" applyFont="1" applyBorder="1" applyAlignment="1">
      <alignment horizontal="right" vertical="center" wrapText="1"/>
    </xf>
    <xf numFmtId="0" fontId="1" fillId="2" borderId="16" xfId="1" applyFont="1" applyFill="1" applyBorder="1" applyAlignment="1">
      <alignment horizontal="center" vertical="center"/>
    </xf>
    <xf numFmtId="49" fontId="1" fillId="2" borderId="17" xfId="1" applyNumberFormat="1" applyFont="1" applyFill="1" applyBorder="1" applyAlignment="1">
      <alignment horizontal="left" vertical="center"/>
    </xf>
    <xf numFmtId="166" fontId="10" fillId="2" borderId="17" xfId="3" applyFont="1" applyFill="1" applyBorder="1" applyAlignment="1">
      <alignment horizontal="right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left" vertical="center" wrapText="1"/>
    </xf>
    <xf numFmtId="166" fontId="1" fillId="0" borderId="25" xfId="3" applyFont="1" applyBorder="1" applyAlignment="1">
      <alignment horizontal="right" vertical="center"/>
    </xf>
    <xf numFmtId="166" fontId="1" fillId="0" borderId="26" xfId="3" applyFont="1" applyBorder="1" applyAlignment="1">
      <alignment horizontal="right" vertical="center"/>
    </xf>
    <xf numFmtId="166" fontId="12" fillId="0" borderId="0" xfId="3" applyFont="1" applyBorder="1" applyAlignment="1">
      <alignment horizontal="right" vertical="center"/>
    </xf>
    <xf numFmtId="0" fontId="1" fillId="0" borderId="3" xfId="1" applyFont="1" applyBorder="1" applyAlignment="1">
      <alignment horizontal="justify" vertical="center"/>
    </xf>
    <xf numFmtId="166" fontId="16" fillId="0" borderId="0" xfId="3" applyFont="1" applyBorder="1" applyAlignment="1">
      <alignment horizontal="right" vertical="center"/>
    </xf>
    <xf numFmtId="0" fontId="1" fillId="0" borderId="17" xfId="1" applyFont="1" applyBorder="1" applyAlignment="1">
      <alignment horizontal="left" vertical="center" wrapText="1"/>
    </xf>
    <xf numFmtId="166" fontId="0" fillId="0" borderId="17" xfId="3" applyFont="1" applyBorder="1" applyAlignment="1">
      <alignment horizontal="right" vertical="center"/>
    </xf>
    <xf numFmtId="166" fontId="0" fillId="0" borderId="27" xfId="3" applyFont="1" applyBorder="1" applyAlignment="1">
      <alignment horizontal="right" vertical="center"/>
    </xf>
    <xf numFmtId="0" fontId="1" fillId="2" borderId="3" xfId="1" applyFont="1" applyFill="1" applyBorder="1" applyAlignment="1">
      <alignment horizontal="center" vertical="center"/>
    </xf>
    <xf numFmtId="166" fontId="10" fillId="2" borderId="3" xfId="3" applyFont="1" applyFill="1" applyBorder="1" applyAlignment="1">
      <alignment horizontal="right" vertical="center"/>
    </xf>
    <xf numFmtId="4" fontId="1" fillId="2" borderId="0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vertical="center"/>
    </xf>
    <xf numFmtId="0" fontId="1" fillId="3" borderId="28" xfId="1" applyFont="1" applyFill="1" applyBorder="1" applyAlignment="1">
      <alignment horizontal="center" vertical="center"/>
    </xf>
    <xf numFmtId="49" fontId="1" fillId="3" borderId="29" xfId="1" applyNumberFormat="1" applyFont="1" applyFill="1" applyBorder="1" applyAlignment="1">
      <alignment horizontal="left" vertical="center"/>
    </xf>
    <xf numFmtId="166" fontId="10" fillId="3" borderId="29" xfId="3" applyFont="1" applyFill="1" applyBorder="1" applyAlignment="1">
      <alignment horizontal="right" vertical="center"/>
    </xf>
    <xf numFmtId="4" fontId="1" fillId="0" borderId="3" xfId="1" applyNumberFormat="1" applyFont="1" applyFill="1" applyBorder="1" applyAlignment="1">
      <alignment horizontal="right" vertical="center" wrapText="1"/>
    </xf>
    <xf numFmtId="4" fontId="12" fillId="4" borderId="3" xfId="1" applyNumberFormat="1" applyFont="1" applyFill="1" applyBorder="1" applyAlignment="1">
      <alignment horizontal="right" vertical="center" wrapText="1"/>
    </xf>
    <xf numFmtId="49" fontId="1" fillId="0" borderId="3" xfId="1" applyNumberFormat="1" applyFont="1" applyBorder="1" applyAlignment="1">
      <alignment horizontal="left" vertical="center"/>
    </xf>
    <xf numFmtId="4" fontId="1" fillId="0" borderId="3" xfId="1" applyNumberFormat="1" applyFont="1" applyBorder="1" applyAlignment="1">
      <alignment horizontal="right" vertical="center" wrapText="1"/>
    </xf>
    <xf numFmtId="4" fontId="1" fillId="0" borderId="9" xfId="1" applyNumberFormat="1" applyFont="1" applyBorder="1" applyAlignment="1">
      <alignment horizontal="right" vertical="center" wrapText="1"/>
    </xf>
    <xf numFmtId="4" fontId="12" fillId="0" borderId="0" xfId="1" applyNumberFormat="1" applyFont="1" applyBorder="1" applyAlignment="1">
      <alignment horizontal="right" vertical="center" wrapText="1"/>
    </xf>
    <xf numFmtId="0" fontId="1" fillId="3" borderId="24" xfId="1" applyFont="1" applyFill="1" applyBorder="1" applyAlignment="1">
      <alignment horizontal="center" vertical="center"/>
    </xf>
    <xf numFmtId="49" fontId="1" fillId="3" borderId="25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166" fontId="10" fillId="0" borderId="3" xfId="3" applyFont="1" applyFill="1" applyBorder="1" applyAlignment="1">
      <alignment horizontal="right" vertical="center"/>
    </xf>
    <xf numFmtId="49" fontId="1" fillId="0" borderId="3" xfId="1" applyNumberFormat="1" applyFont="1" applyBorder="1" applyAlignment="1">
      <alignment horizontal="left" vertical="center" wrapText="1"/>
    </xf>
    <xf numFmtId="166" fontId="1" fillId="0" borderId="3" xfId="3" applyFont="1" applyBorder="1" applyAlignment="1">
      <alignment horizontal="right" vertical="center" wrapText="1"/>
    </xf>
    <xf numFmtId="166" fontId="1" fillId="0" borderId="0" xfId="1" applyNumberFormat="1" applyFont="1" applyAlignment="1">
      <alignment vertical="center"/>
    </xf>
    <xf numFmtId="49" fontId="1" fillId="0" borderId="17" xfId="1" applyNumberFormat="1" applyFont="1" applyBorder="1" applyAlignment="1">
      <alignment horizontal="left" vertical="center" wrapText="1"/>
    </xf>
    <xf numFmtId="166" fontId="1" fillId="0" borderId="17" xfId="3" applyFont="1" applyBorder="1" applyAlignment="1">
      <alignment horizontal="right" vertical="center" wrapText="1"/>
    </xf>
    <xf numFmtId="166" fontId="17" fillId="0" borderId="0" xfId="3" applyNumberFormat="1" applyFont="1" applyBorder="1" applyAlignment="1">
      <alignment vertical="center"/>
    </xf>
    <xf numFmtId="0" fontId="1" fillId="3" borderId="8" xfId="1" applyFont="1" applyFill="1" applyBorder="1" applyAlignment="1">
      <alignment horizontal="center" vertical="center"/>
    </xf>
    <xf numFmtId="49" fontId="1" fillId="3" borderId="3" xfId="1" applyNumberFormat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vertical="center" wrapText="1"/>
    </xf>
    <xf numFmtId="166" fontId="10" fillId="3" borderId="3" xfId="3" applyFont="1" applyFill="1" applyBorder="1" applyAlignment="1">
      <alignment horizontal="right" vertical="center"/>
    </xf>
    <xf numFmtId="166" fontId="1" fillId="3" borderId="0" xfId="3" applyFont="1" applyFill="1" applyAlignment="1">
      <alignment vertical="center"/>
    </xf>
    <xf numFmtId="2" fontId="1" fillId="3" borderId="0" xfId="1" applyNumberFormat="1" applyFont="1" applyFill="1" applyAlignment="1">
      <alignment vertical="center"/>
    </xf>
    <xf numFmtId="49" fontId="1" fillId="0" borderId="8" xfId="1" applyNumberFormat="1" applyFont="1" applyBorder="1" applyAlignment="1">
      <alignment horizontal="center" vertical="center" wrapText="1"/>
    </xf>
    <xf numFmtId="166" fontId="11" fillId="0" borderId="0" xfId="3" applyFont="1" applyFill="1" applyBorder="1" applyAlignment="1">
      <alignment horizontal="right" vertical="center"/>
    </xf>
    <xf numFmtId="0" fontId="1" fillId="5" borderId="28" xfId="1" applyFont="1" applyFill="1" applyBorder="1" applyAlignment="1">
      <alignment horizontal="center" vertical="center"/>
    </xf>
    <xf numFmtId="49" fontId="10" fillId="5" borderId="29" xfId="1" applyNumberFormat="1" applyFont="1" applyFill="1" applyBorder="1" applyAlignment="1">
      <alignment horizontal="left" vertical="center"/>
    </xf>
    <xf numFmtId="166" fontId="10" fillId="5" borderId="29" xfId="3" applyFont="1" applyFill="1" applyBorder="1" applyAlignment="1">
      <alignment horizontal="right" vertical="center"/>
    </xf>
    <xf numFmtId="166" fontId="11" fillId="5" borderId="0" xfId="3" applyFont="1" applyFill="1" applyBorder="1" applyAlignment="1">
      <alignment horizontal="right" vertical="center"/>
    </xf>
    <xf numFmtId="0" fontId="1" fillId="6" borderId="0" xfId="1" applyFont="1" applyFill="1" applyBorder="1" applyAlignment="1">
      <alignment horizontal="center" vertical="center"/>
    </xf>
    <xf numFmtId="49" fontId="10" fillId="6" borderId="0" xfId="1" applyNumberFormat="1" applyFont="1" applyFill="1" applyBorder="1" applyAlignment="1">
      <alignment horizontal="left" vertical="center"/>
    </xf>
    <xf numFmtId="49" fontId="10" fillId="6" borderId="0" xfId="1" applyNumberFormat="1" applyFont="1" applyFill="1" applyBorder="1" applyAlignment="1">
      <alignment horizontal="left" vertical="center" wrapText="1"/>
    </xf>
    <xf numFmtId="2" fontId="10" fillId="6" borderId="0" xfId="1" applyNumberFormat="1" applyFont="1" applyFill="1" applyBorder="1" applyAlignment="1">
      <alignment horizontal="right" vertical="center"/>
    </xf>
    <xf numFmtId="2" fontId="11" fillId="6" borderId="0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1" fillId="0" borderId="2" xfId="1" applyFont="1" applyBorder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4" fontId="12" fillId="0" borderId="0" xfId="1" applyNumberFormat="1" applyFont="1" applyAlignment="1">
      <alignment horizontal="right" vertical="center"/>
    </xf>
    <xf numFmtId="49" fontId="1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2" fontId="2" fillId="0" borderId="0" xfId="1" applyNumberFormat="1" applyFont="1" applyBorder="1" applyAlignment="1">
      <alignment horizontal="right" vertical="center"/>
    </xf>
    <xf numFmtId="2" fontId="1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2" fontId="2" fillId="0" borderId="0" xfId="1" applyNumberFormat="1" applyFont="1" applyAlignment="1">
      <alignment horizontal="right" vertical="center"/>
    </xf>
    <xf numFmtId="2" fontId="2" fillId="0" borderId="2" xfId="1" applyNumberFormat="1" applyFont="1" applyBorder="1" applyAlignment="1">
      <alignment horizontal="right" vertical="center"/>
    </xf>
    <xf numFmtId="49" fontId="1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2" fontId="1" fillId="0" borderId="0" xfId="1" applyNumberFormat="1" applyFont="1" applyBorder="1" applyAlignment="1">
      <alignment horizontal="right" vertical="center"/>
    </xf>
    <xf numFmtId="2" fontId="12" fillId="0" borderId="0" xfId="1" applyNumberFormat="1" applyFont="1" applyBorder="1" applyAlignment="1">
      <alignment horizontal="right" vertical="center"/>
    </xf>
    <xf numFmtId="0" fontId="18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166" fontId="14" fillId="0" borderId="3" xfId="3" applyFont="1" applyBorder="1" applyAlignment="1">
      <alignment horizontal="right" vertical="center"/>
    </xf>
    <xf numFmtId="166" fontId="14" fillId="0" borderId="17" xfId="3" applyFont="1" applyBorder="1" applyAlignment="1">
      <alignment horizontal="right" vertical="center"/>
    </xf>
    <xf numFmtId="0" fontId="10" fillId="0" borderId="22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30" xfId="1" applyFont="1" applyBorder="1" applyAlignment="1">
      <alignment horizontal="left" vertical="center"/>
    </xf>
    <xf numFmtId="0" fontId="10" fillId="0" borderId="31" xfId="1" applyFont="1" applyBorder="1" applyAlignment="1">
      <alignment horizontal="left" vertical="center"/>
    </xf>
    <xf numFmtId="0" fontId="10" fillId="0" borderId="3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14" xfId="1" applyFont="1" applyBorder="1" applyAlignment="1">
      <alignment horizontal="left" vertical="center"/>
    </xf>
    <xf numFmtId="0" fontId="10" fillId="0" borderId="15" xfId="1" applyFont="1" applyBorder="1" applyAlignment="1">
      <alignment horizontal="left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0" borderId="49" xfId="1" applyFont="1" applyBorder="1" applyAlignment="1">
      <alignment horizontal="left" vertical="center"/>
    </xf>
    <xf numFmtId="0" fontId="14" fillId="0" borderId="34" xfId="1" applyFont="1" applyBorder="1" applyAlignment="1">
      <alignment horizontal="left" vertical="center" wrapText="1"/>
    </xf>
    <xf numFmtId="0" fontId="10" fillId="3" borderId="3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0" fillId="2" borderId="34" xfId="1" applyFont="1" applyFill="1" applyBorder="1" applyAlignment="1">
      <alignment horizontal="left" vertical="center" wrapText="1"/>
    </xf>
    <xf numFmtId="0" fontId="1" fillId="0" borderId="33" xfId="1" applyFont="1" applyBorder="1" applyAlignment="1">
      <alignment horizontal="left" vertical="center" wrapText="1"/>
    </xf>
    <xf numFmtId="0" fontId="1" fillId="0" borderId="34" xfId="1" applyFont="1" applyBorder="1" applyAlignment="1">
      <alignment horizontal="left" vertical="center" wrapText="1"/>
    </xf>
    <xf numFmtId="0" fontId="10" fillId="3" borderId="39" xfId="1" applyFont="1" applyFill="1" applyBorder="1" applyAlignment="1">
      <alignment horizontal="left" vertical="center" wrapText="1"/>
    </xf>
    <xf numFmtId="0" fontId="10" fillId="3" borderId="3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49" fontId="10" fillId="5" borderId="39" xfId="1" applyNumberFormat="1" applyFont="1" applyFill="1" applyBorder="1" applyAlignment="1">
      <alignment horizontal="left" vertical="center" wrapText="1"/>
    </xf>
    <xf numFmtId="4" fontId="1" fillId="0" borderId="8" xfId="1" applyNumberFormat="1" applyFont="1" applyFill="1" applyBorder="1" applyAlignment="1">
      <alignment horizontal="right" vertical="center"/>
    </xf>
    <xf numFmtId="4" fontId="1" fillId="0" borderId="9" xfId="1" applyNumberFormat="1" applyFont="1" applyBorder="1" applyAlignment="1">
      <alignment horizontal="right" vertical="center"/>
    </xf>
    <xf numFmtId="4" fontId="10" fillId="2" borderId="8" xfId="3" applyNumberFormat="1" applyFont="1" applyFill="1" applyBorder="1" applyAlignment="1">
      <alignment horizontal="right" vertical="center"/>
    </xf>
    <xf numFmtId="4" fontId="10" fillId="2" borderId="9" xfId="3" applyNumberFormat="1" applyFont="1" applyFill="1" applyBorder="1" applyAlignment="1">
      <alignment horizontal="right" vertical="center"/>
    </xf>
    <xf numFmtId="166" fontId="10" fillId="3" borderId="50" xfId="3" applyFont="1" applyFill="1" applyBorder="1" applyAlignment="1">
      <alignment horizontal="right" vertical="center"/>
    </xf>
    <xf numFmtId="166" fontId="10" fillId="3" borderId="51" xfId="3" applyFont="1" applyFill="1" applyBorder="1" applyAlignment="1">
      <alignment horizontal="right" vertical="center"/>
    </xf>
    <xf numFmtId="166" fontId="1" fillId="0" borderId="8" xfId="3" applyFont="1" applyBorder="1" applyAlignment="1">
      <alignment horizontal="right" vertical="center"/>
    </xf>
    <xf numFmtId="166" fontId="10" fillId="2" borderId="16" xfId="3" applyFont="1" applyFill="1" applyBorder="1" applyAlignment="1">
      <alignment horizontal="right" vertical="center"/>
    </xf>
    <xf numFmtId="166" fontId="10" fillId="2" borderId="27" xfId="3" applyFont="1" applyFill="1" applyBorder="1" applyAlignment="1">
      <alignment horizontal="right" vertical="center"/>
    </xf>
    <xf numFmtId="166" fontId="1" fillId="0" borderId="24" xfId="3" applyFont="1" applyBorder="1" applyAlignment="1">
      <alignment horizontal="right" vertical="center"/>
    </xf>
    <xf numFmtId="166" fontId="14" fillId="0" borderId="8" xfId="3" applyFont="1" applyBorder="1" applyAlignment="1">
      <alignment horizontal="right" vertical="center"/>
    </xf>
    <xf numFmtId="166" fontId="10" fillId="2" borderId="8" xfId="3" applyFont="1" applyFill="1" applyBorder="1" applyAlignment="1">
      <alignment horizontal="right" vertical="center"/>
    </xf>
    <xf numFmtId="166" fontId="10" fillId="2" borderId="9" xfId="3" applyFont="1" applyFill="1" applyBorder="1" applyAlignment="1">
      <alignment horizontal="right" vertical="center"/>
    </xf>
    <xf numFmtId="166" fontId="10" fillId="3" borderId="28" xfId="3" applyFont="1" applyFill="1" applyBorder="1" applyAlignment="1">
      <alignment horizontal="right" vertical="center"/>
    </xf>
    <xf numFmtId="166" fontId="10" fillId="3" borderId="35" xfId="3" applyFont="1" applyFill="1" applyBorder="1" applyAlignment="1">
      <alignment horizontal="right" vertical="center"/>
    </xf>
    <xf numFmtId="4" fontId="1" fillId="0" borderId="8" xfId="1" applyNumberFormat="1" applyFont="1" applyBorder="1" applyAlignment="1">
      <alignment horizontal="right" vertical="center"/>
    </xf>
    <xf numFmtId="166" fontId="10" fillId="0" borderId="8" xfId="3" applyFont="1" applyFill="1" applyBorder="1" applyAlignment="1">
      <alignment horizontal="right" vertical="center"/>
    </xf>
    <xf numFmtId="166" fontId="10" fillId="0" borderId="9" xfId="3" applyFont="1" applyFill="1" applyBorder="1" applyAlignment="1">
      <alignment horizontal="right" vertical="center"/>
    </xf>
    <xf numFmtId="166" fontId="1" fillId="0" borderId="9" xfId="3" applyFont="1" applyBorder="1" applyAlignment="1">
      <alignment horizontal="right" vertical="center" wrapText="1"/>
    </xf>
    <xf numFmtId="166" fontId="14" fillId="0" borderId="16" xfId="3" applyFont="1" applyBorder="1" applyAlignment="1">
      <alignment horizontal="right" vertical="center"/>
    </xf>
    <xf numFmtId="166" fontId="1" fillId="0" borderId="27" xfId="3" applyFont="1" applyBorder="1" applyAlignment="1">
      <alignment horizontal="right" vertical="center" wrapText="1"/>
    </xf>
    <xf numFmtId="166" fontId="10" fillId="3" borderId="8" xfId="3" applyFont="1" applyFill="1" applyBorder="1" applyAlignment="1">
      <alignment horizontal="right" vertical="center"/>
    </xf>
    <xf numFmtId="166" fontId="10" fillId="3" borderId="9" xfId="3" applyFont="1" applyFill="1" applyBorder="1" applyAlignment="1">
      <alignment horizontal="right" vertical="center"/>
    </xf>
    <xf numFmtId="166" fontId="0" fillId="0" borderId="16" xfId="3" applyFont="1" applyBorder="1" applyAlignment="1">
      <alignment horizontal="right" vertical="center"/>
    </xf>
    <xf numFmtId="166" fontId="10" fillId="5" borderId="28" xfId="3" applyFont="1" applyFill="1" applyBorder="1" applyAlignment="1">
      <alignment horizontal="right" vertical="center"/>
    </xf>
    <xf numFmtId="166" fontId="10" fillId="5" borderId="35" xfId="3" applyFont="1" applyFill="1" applyBorder="1" applyAlignment="1">
      <alignment horizontal="right" vertical="center"/>
    </xf>
    <xf numFmtId="4" fontId="12" fillId="4" borderId="38" xfId="1" applyNumberFormat="1" applyFont="1" applyFill="1" applyBorder="1" applyAlignment="1">
      <alignment horizontal="right" vertical="center" wrapText="1"/>
    </xf>
    <xf numFmtId="166" fontId="14" fillId="0" borderId="8" xfId="3" applyFont="1" applyBorder="1" applyAlignment="1">
      <alignment horizontal="left" vertical="center" wrapText="1"/>
    </xf>
    <xf numFmtId="0" fontId="50" fillId="6" borderId="0" xfId="1" applyFont="1" applyFill="1" applyAlignment="1">
      <alignment vertical="center"/>
    </xf>
    <xf numFmtId="0" fontId="51" fillId="6" borderId="0" xfId="0" applyFont="1" applyFill="1" applyAlignment="1">
      <alignment vertical="center" wrapText="1"/>
    </xf>
    <xf numFmtId="0" fontId="50" fillId="6" borderId="0" xfId="0" applyFont="1" applyFill="1" applyAlignment="1">
      <alignment vertical="center" wrapText="1"/>
    </xf>
    <xf numFmtId="0" fontId="50" fillId="6" borderId="0" xfId="0" applyFont="1" applyFill="1" applyBorder="1" applyAlignment="1">
      <alignment horizontal="center" vertical="center" wrapText="1"/>
    </xf>
    <xf numFmtId="0" fontId="50" fillId="6" borderId="0" xfId="1" applyFont="1" applyFill="1" applyBorder="1" applyAlignment="1">
      <alignment horizontal="center" vertical="center" wrapText="1"/>
    </xf>
    <xf numFmtId="0" fontId="50" fillId="6" borderId="0" xfId="1" applyFont="1" applyFill="1" applyBorder="1" applyAlignment="1">
      <alignment horizontal="center" vertical="center"/>
    </xf>
    <xf numFmtId="0" fontId="52" fillId="6" borderId="0" xfId="1" applyFont="1" applyFill="1" applyBorder="1" applyAlignment="1">
      <alignment horizontal="left" vertical="center"/>
    </xf>
    <xf numFmtId="4" fontId="50" fillId="6" borderId="0" xfId="1" applyNumberFormat="1" applyFont="1" applyFill="1" applyBorder="1" applyAlignment="1">
      <alignment horizontal="right" vertical="center"/>
    </xf>
    <xf numFmtId="4" fontId="52" fillId="6" borderId="0" xfId="3" applyNumberFormat="1" applyFont="1" applyFill="1" applyBorder="1" applyAlignment="1">
      <alignment horizontal="right" vertical="center"/>
    </xf>
    <xf numFmtId="0" fontId="54" fillId="6" borderId="0" xfId="1" applyFont="1" applyFill="1" applyAlignment="1">
      <alignment vertical="center"/>
    </xf>
    <xf numFmtId="4" fontId="53" fillId="6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left" vertical="center"/>
    </xf>
    <xf numFmtId="49" fontId="10" fillId="0" borderId="0" xfId="1" applyNumberFormat="1" applyFont="1" applyFill="1" applyBorder="1" applyAlignment="1">
      <alignment horizontal="left" vertical="center" wrapText="1"/>
    </xf>
    <xf numFmtId="166" fontId="10" fillId="0" borderId="0" xfId="3" applyFont="1" applyFill="1" applyBorder="1" applyAlignment="1">
      <alignment horizontal="right" vertical="center"/>
    </xf>
    <xf numFmtId="4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0" fillId="0" borderId="3" xfId="1" applyFont="1" applyBorder="1" applyAlignment="1">
      <alignment horizontal="left" vertical="center" wrapText="1"/>
    </xf>
    <xf numFmtId="49" fontId="10" fillId="0" borderId="3" xfId="1" applyNumberFormat="1" applyFont="1" applyBorder="1" applyAlignment="1">
      <alignment horizontal="left" vertical="center" wrapText="1"/>
    </xf>
    <xf numFmtId="4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left" vertical="center" wrapText="1"/>
    </xf>
    <xf numFmtId="0" fontId="1" fillId="6" borderId="0" xfId="1" applyFont="1" applyFill="1" applyAlignment="1">
      <alignment horizontal="center" vertical="center"/>
    </xf>
    <xf numFmtId="49" fontId="10" fillId="6" borderId="0" xfId="1" applyNumberFormat="1" applyFont="1" applyFill="1" applyAlignment="1">
      <alignment horizontal="left" vertical="center"/>
    </xf>
    <xf numFmtId="49" fontId="10" fillId="6" borderId="0" xfId="1" applyNumberFormat="1" applyFont="1" applyFill="1" applyAlignment="1">
      <alignment horizontal="left" vertical="center" wrapText="1"/>
    </xf>
    <xf numFmtId="2" fontId="10" fillId="6" borderId="0" xfId="1" applyNumberFormat="1" applyFont="1" applyFill="1" applyAlignment="1">
      <alignment horizontal="right" vertical="center"/>
    </xf>
    <xf numFmtId="0" fontId="10" fillId="0" borderId="3" xfId="1" applyFont="1" applyBorder="1" applyAlignment="1">
      <alignment horizontal="left" vertical="center"/>
    </xf>
    <xf numFmtId="170" fontId="1" fillId="0" borderId="3" xfId="3" applyNumberFormat="1" applyFont="1" applyBorder="1" applyAlignment="1">
      <alignment horizontal="right" vertical="center" wrapText="1"/>
    </xf>
    <xf numFmtId="0" fontId="1" fillId="3" borderId="3" xfId="1" applyFont="1" applyFill="1" applyBorder="1" applyAlignment="1">
      <alignment horizontal="center" vertical="center"/>
    </xf>
    <xf numFmtId="166" fontId="0" fillId="0" borderId="3" xfId="3" applyFont="1" applyBorder="1" applyAlignment="1">
      <alignment horizontal="right" vertical="center"/>
    </xf>
    <xf numFmtId="0" fontId="1" fillId="5" borderId="3" xfId="1" applyFont="1" applyFill="1" applyBorder="1" applyAlignment="1">
      <alignment horizontal="center" vertical="center"/>
    </xf>
    <xf numFmtId="49" fontId="10" fillId="5" borderId="3" xfId="1" applyNumberFormat="1" applyFont="1" applyFill="1" applyBorder="1" applyAlignment="1">
      <alignment horizontal="left" vertical="center"/>
    </xf>
    <xf numFmtId="49" fontId="10" fillId="5" borderId="3" xfId="1" applyNumberFormat="1" applyFont="1" applyFill="1" applyBorder="1" applyAlignment="1">
      <alignment horizontal="left" vertical="center" wrapText="1"/>
    </xf>
    <xf numFmtId="166" fontId="10" fillId="5" borderId="3" xfId="3" applyFont="1" applyFill="1" applyBorder="1" applyAlignment="1">
      <alignment horizontal="right" vertical="center"/>
    </xf>
    <xf numFmtId="166" fontId="10" fillId="0" borderId="3" xfId="3" applyFont="1" applyBorder="1" applyAlignment="1">
      <alignment horizontal="right" vertical="center"/>
    </xf>
    <xf numFmtId="0" fontId="10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justify" vertical="center"/>
    </xf>
    <xf numFmtId="166" fontId="14" fillId="0" borderId="3" xfId="3" applyFont="1" applyFill="1" applyBorder="1" applyAlignment="1">
      <alignment horizontal="right" vertical="center"/>
    </xf>
    <xf numFmtId="166" fontId="1" fillId="0" borderId="3" xfId="3" applyFont="1" applyFill="1" applyBorder="1" applyAlignment="1">
      <alignment horizontal="right" vertical="center" wrapText="1"/>
    </xf>
    <xf numFmtId="166" fontId="12" fillId="0" borderId="0" xfId="3" applyFont="1" applyAlignment="1">
      <alignment horizontal="right" vertical="center" wrapText="1"/>
    </xf>
    <xf numFmtId="0" fontId="10" fillId="0" borderId="3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49" fontId="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0" borderId="50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49" fontId="1" fillId="0" borderId="6" xfId="1" applyNumberFormat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166" fontId="8" fillId="0" borderId="0" xfId="3" applyNumberFormat="1" applyFont="1" applyBorder="1" applyAlignment="1">
      <alignment vertical="center" wrapText="1"/>
    </xf>
    <xf numFmtId="166" fontId="17" fillId="0" borderId="0" xfId="3" applyNumberFormat="1" applyFont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465">
    <cellStyle name=" 1" xfId="6" xr:uid="{00000000-0005-0000-0000-000000000000}"/>
    <cellStyle name="_Лист Microsoft Excel" xfId="7" xr:uid="{00000000-0005-0000-0000-000001000000}"/>
    <cellStyle name="_Лист Microsoft Excel_Балтнефтепровод6" xfId="8" xr:uid="{00000000-0005-0000-0000-000002000000}"/>
    <cellStyle name="_Лист Microsoft Excel_Балтнефтепровод6_ПИРМРПНР (Оренбург)" xfId="9" xr:uid="{00000000-0005-0000-0000-000003000000}"/>
    <cellStyle name="_Лист Microsoft Excel_Балтнефтепровод6_ППО, ревизия" xfId="10" xr:uid="{00000000-0005-0000-0000-000004000000}"/>
    <cellStyle name="_Лист Microsoft Excel_Балтнефтепровод6_Рыба ПИР" xfId="11" xr:uid="{00000000-0005-0000-0000-000005000000}"/>
    <cellStyle name="_Лист Microsoft Excel_ПИРМРПНР (Оренбург)" xfId="12" xr:uid="{00000000-0005-0000-0000-000006000000}"/>
    <cellStyle name="_Лист Microsoft Excel_ПНР,МВИ,серт БТС-2" xfId="13" xr:uid="{00000000-0005-0000-0000-000007000000}"/>
    <cellStyle name="_Лист Microsoft Excel_ППО, ревизия" xfId="14" xr:uid="{00000000-0005-0000-0000-000008000000}"/>
    <cellStyle name="_Лист Microsoft Excel_Рыба ПИР" xfId="15" xr:uid="{00000000-0005-0000-0000-000009000000}"/>
    <cellStyle name="_Лист Microsoft Excel_ТЭЦ-29 (ПИРМРПНР))" xfId="16" xr:uid="{00000000-0005-0000-0000-00000A000000}"/>
    <cellStyle name="_Лист Microsoft Excel_Урало-Сибирские магистральные нефтепроводы 5" xfId="17" xr:uid="{00000000-0005-0000-0000-00000B000000}"/>
    <cellStyle name="_Мосэнерго к договору" xfId="18" xr:uid="{00000000-0005-0000-0000-00000C000000}"/>
    <cellStyle name="_ПИР В2 цена 2011 г" xfId="19" xr:uid="{00000000-0005-0000-0000-00000D000000}"/>
    <cellStyle name="_ПИР В6 цена 2010 г" xfId="20" xr:uid="{00000000-0005-0000-0000-00000E000000}"/>
    <cellStyle name="_Постоян.экспл. Microsoft Excel" xfId="21" xr:uid="{00000000-0005-0000-0000-00000F000000}"/>
    <cellStyle name="_ППО,ТЗ и пр-см.докум." xfId="22" xr:uid="{00000000-0005-0000-0000-000010000000}"/>
    <cellStyle name="_ССР,СМР ,поверка,ПНР Воронежсинтезкаучук" xfId="23" xr:uid="{00000000-0005-0000-0000-000011000000}"/>
    <cellStyle name="20% - Dekorfärg1" xfId="24" xr:uid="{00000000-0005-0000-0000-000012000000}"/>
    <cellStyle name="20% - Dekorfärg2" xfId="25" xr:uid="{00000000-0005-0000-0000-000013000000}"/>
    <cellStyle name="20% - Dekorfärg3" xfId="26" xr:uid="{00000000-0005-0000-0000-000014000000}"/>
    <cellStyle name="20% - Dekorfärg4" xfId="27" xr:uid="{00000000-0005-0000-0000-000015000000}"/>
    <cellStyle name="20% - Dekorfärg5" xfId="28" xr:uid="{00000000-0005-0000-0000-000016000000}"/>
    <cellStyle name="20% - Dekorfärg6" xfId="29" xr:uid="{00000000-0005-0000-0000-000017000000}"/>
    <cellStyle name="40% - Dekorfärg1" xfId="30" xr:uid="{00000000-0005-0000-0000-000018000000}"/>
    <cellStyle name="40% - Dekorfärg2" xfId="31" xr:uid="{00000000-0005-0000-0000-000019000000}"/>
    <cellStyle name="40% - Dekorfärg3" xfId="32" xr:uid="{00000000-0005-0000-0000-00001A000000}"/>
    <cellStyle name="40% - Dekorfärg4" xfId="33" xr:uid="{00000000-0005-0000-0000-00001B000000}"/>
    <cellStyle name="40% - Dekorfärg5" xfId="34" xr:uid="{00000000-0005-0000-0000-00001C000000}"/>
    <cellStyle name="40% - Dekorfärg6" xfId="35" xr:uid="{00000000-0005-0000-0000-00001D000000}"/>
    <cellStyle name="60% - Dekorfärg1" xfId="36" xr:uid="{00000000-0005-0000-0000-00001E000000}"/>
    <cellStyle name="60% - Dekorfärg2" xfId="37" xr:uid="{00000000-0005-0000-0000-00001F000000}"/>
    <cellStyle name="60% - Dekorfärg3" xfId="38" xr:uid="{00000000-0005-0000-0000-000020000000}"/>
    <cellStyle name="60% - Dekorfärg4" xfId="39" xr:uid="{00000000-0005-0000-0000-000021000000}"/>
    <cellStyle name="60% - Dekorfärg5" xfId="40" xr:uid="{00000000-0005-0000-0000-000022000000}"/>
    <cellStyle name="60% - Dekorfärg6" xfId="41" xr:uid="{00000000-0005-0000-0000-000023000000}"/>
    <cellStyle name="Anteckning" xfId="42" xr:uid="{00000000-0005-0000-0000-000024000000}"/>
    <cellStyle name="Beräkning" xfId="43" xr:uid="{00000000-0005-0000-0000-000025000000}"/>
    <cellStyle name="Bra" xfId="44" xr:uid="{00000000-0005-0000-0000-000026000000}"/>
    <cellStyle name="Dålig" xfId="45" xr:uid="{00000000-0005-0000-0000-000027000000}"/>
    <cellStyle name="Färg1" xfId="46" xr:uid="{00000000-0005-0000-0000-000028000000}"/>
    <cellStyle name="Färg2" xfId="47" xr:uid="{00000000-0005-0000-0000-000029000000}"/>
    <cellStyle name="Färg3" xfId="48" xr:uid="{00000000-0005-0000-0000-00002A000000}"/>
    <cellStyle name="Färg4" xfId="49" xr:uid="{00000000-0005-0000-0000-00002B000000}"/>
    <cellStyle name="Färg5" xfId="50" xr:uid="{00000000-0005-0000-0000-00002C000000}"/>
    <cellStyle name="Färg6" xfId="51" xr:uid="{00000000-0005-0000-0000-00002D000000}"/>
    <cellStyle name="Förklarande text" xfId="52" xr:uid="{00000000-0005-0000-0000-00002E000000}"/>
    <cellStyle name="Indata" xfId="53" xr:uid="{00000000-0005-0000-0000-00002F000000}"/>
    <cellStyle name="Kontrollcell" xfId="54" xr:uid="{00000000-0005-0000-0000-000030000000}"/>
    <cellStyle name="Länkad cell" xfId="55" xr:uid="{00000000-0005-0000-0000-000031000000}"/>
    <cellStyle name="Normal 1" xfId="56" xr:uid="{00000000-0005-0000-0000-000032000000}"/>
    <cellStyle name="Rubrik" xfId="57" xr:uid="{00000000-0005-0000-0000-000033000000}"/>
    <cellStyle name="Rubrik 1" xfId="58" xr:uid="{00000000-0005-0000-0000-000034000000}"/>
    <cellStyle name="Rubrik 2" xfId="59" xr:uid="{00000000-0005-0000-0000-000035000000}"/>
    <cellStyle name="Rubrik 3" xfId="60" xr:uid="{00000000-0005-0000-0000-000036000000}"/>
    <cellStyle name="Rubrik 4" xfId="61" xr:uid="{00000000-0005-0000-0000-000037000000}"/>
    <cellStyle name="S0" xfId="62" xr:uid="{00000000-0005-0000-0000-000038000000}"/>
    <cellStyle name="S0 2" xfId="63" xr:uid="{00000000-0005-0000-0000-000039000000}"/>
    <cellStyle name="S1" xfId="64" xr:uid="{00000000-0005-0000-0000-00003A000000}"/>
    <cellStyle name="S1 2" xfId="65" xr:uid="{00000000-0005-0000-0000-00003B000000}"/>
    <cellStyle name="S1_a0temp~2" xfId="66" xr:uid="{00000000-0005-0000-0000-00003C000000}"/>
    <cellStyle name="S10" xfId="67" xr:uid="{00000000-0005-0000-0000-00003D000000}"/>
    <cellStyle name="S10 2" xfId="68" xr:uid="{00000000-0005-0000-0000-00003E000000}"/>
    <cellStyle name="S10_a0temp~2" xfId="69" xr:uid="{00000000-0005-0000-0000-00003F000000}"/>
    <cellStyle name="S11" xfId="70" xr:uid="{00000000-0005-0000-0000-000040000000}"/>
    <cellStyle name="S11 2" xfId="71" xr:uid="{00000000-0005-0000-0000-000041000000}"/>
    <cellStyle name="S11_a0temp~2" xfId="72" xr:uid="{00000000-0005-0000-0000-000042000000}"/>
    <cellStyle name="S12" xfId="73" xr:uid="{00000000-0005-0000-0000-000043000000}"/>
    <cellStyle name="S12 2" xfId="74" xr:uid="{00000000-0005-0000-0000-000044000000}"/>
    <cellStyle name="S12_a0temp~2" xfId="75" xr:uid="{00000000-0005-0000-0000-000045000000}"/>
    <cellStyle name="S13" xfId="76" xr:uid="{00000000-0005-0000-0000-000046000000}"/>
    <cellStyle name="S13 2" xfId="77" xr:uid="{00000000-0005-0000-0000-000047000000}"/>
    <cellStyle name="S13_a0temp~2" xfId="78" xr:uid="{00000000-0005-0000-0000-000048000000}"/>
    <cellStyle name="S14" xfId="79" xr:uid="{00000000-0005-0000-0000-000049000000}"/>
    <cellStyle name="S14 2" xfId="80" xr:uid="{00000000-0005-0000-0000-00004A000000}"/>
    <cellStyle name="S14_a0temp~2" xfId="81" xr:uid="{00000000-0005-0000-0000-00004B000000}"/>
    <cellStyle name="S15" xfId="82" xr:uid="{00000000-0005-0000-0000-00004C000000}"/>
    <cellStyle name="S15 2" xfId="83" xr:uid="{00000000-0005-0000-0000-00004D000000}"/>
    <cellStyle name="S15_a0temp~2" xfId="84" xr:uid="{00000000-0005-0000-0000-00004E000000}"/>
    <cellStyle name="S16" xfId="85" xr:uid="{00000000-0005-0000-0000-00004F000000}"/>
    <cellStyle name="S16 2" xfId="86" xr:uid="{00000000-0005-0000-0000-000050000000}"/>
    <cellStyle name="S17" xfId="87" xr:uid="{00000000-0005-0000-0000-000051000000}"/>
    <cellStyle name="S17 2" xfId="88" xr:uid="{00000000-0005-0000-0000-000052000000}"/>
    <cellStyle name="S18" xfId="89" xr:uid="{00000000-0005-0000-0000-000053000000}"/>
    <cellStyle name="S18 2" xfId="90" xr:uid="{00000000-0005-0000-0000-000054000000}"/>
    <cellStyle name="S19" xfId="91" xr:uid="{00000000-0005-0000-0000-000055000000}"/>
    <cellStyle name="S19 2" xfId="92" xr:uid="{00000000-0005-0000-0000-000056000000}"/>
    <cellStyle name="S2" xfId="93" xr:uid="{00000000-0005-0000-0000-000057000000}"/>
    <cellStyle name="S2 2" xfId="94" xr:uid="{00000000-0005-0000-0000-000058000000}"/>
    <cellStyle name="S2_a0temp~2" xfId="95" xr:uid="{00000000-0005-0000-0000-000059000000}"/>
    <cellStyle name="S20" xfId="96" xr:uid="{00000000-0005-0000-0000-00005A000000}"/>
    <cellStyle name="S20 2" xfId="97" xr:uid="{00000000-0005-0000-0000-00005B000000}"/>
    <cellStyle name="S21" xfId="98" xr:uid="{00000000-0005-0000-0000-00005C000000}"/>
    <cellStyle name="S21 2" xfId="99" xr:uid="{00000000-0005-0000-0000-00005D000000}"/>
    <cellStyle name="S22" xfId="100" xr:uid="{00000000-0005-0000-0000-00005E000000}"/>
    <cellStyle name="S22 2" xfId="101" xr:uid="{00000000-0005-0000-0000-00005F000000}"/>
    <cellStyle name="S23" xfId="102" xr:uid="{00000000-0005-0000-0000-000060000000}"/>
    <cellStyle name="S23 2" xfId="103" xr:uid="{00000000-0005-0000-0000-000061000000}"/>
    <cellStyle name="S24" xfId="104" xr:uid="{00000000-0005-0000-0000-000062000000}"/>
    <cellStyle name="S24 2" xfId="105" xr:uid="{00000000-0005-0000-0000-000063000000}"/>
    <cellStyle name="S25" xfId="106" xr:uid="{00000000-0005-0000-0000-000064000000}"/>
    <cellStyle name="S25 2" xfId="107" xr:uid="{00000000-0005-0000-0000-000065000000}"/>
    <cellStyle name="S25_a0temp~2" xfId="108" xr:uid="{00000000-0005-0000-0000-000066000000}"/>
    <cellStyle name="S26" xfId="109" xr:uid="{00000000-0005-0000-0000-000067000000}"/>
    <cellStyle name="S26 2" xfId="110" xr:uid="{00000000-0005-0000-0000-000068000000}"/>
    <cellStyle name="S26_09-03-01 ПС 110 кВ Первомайская Техническая инвентаризация" xfId="111" xr:uid="{00000000-0005-0000-0000-000069000000}"/>
    <cellStyle name="S27" xfId="112" xr:uid="{00000000-0005-0000-0000-00006A000000}"/>
    <cellStyle name="S27 2" xfId="113" xr:uid="{00000000-0005-0000-0000-00006B000000}"/>
    <cellStyle name="S27_09-03-01 ПС 110 кВ Первомайская Техническая инвентаризация" xfId="114" xr:uid="{00000000-0005-0000-0000-00006C000000}"/>
    <cellStyle name="S28" xfId="115" xr:uid="{00000000-0005-0000-0000-00006D000000}"/>
    <cellStyle name="S28 2" xfId="116" xr:uid="{00000000-0005-0000-0000-00006E000000}"/>
    <cellStyle name="S28_09-03-01 ПС 110 кВ Первомайская Техническая инвентаризация" xfId="117" xr:uid="{00000000-0005-0000-0000-00006F000000}"/>
    <cellStyle name="S29" xfId="118" xr:uid="{00000000-0005-0000-0000-000070000000}"/>
    <cellStyle name="S29 2" xfId="119" xr:uid="{00000000-0005-0000-0000-000071000000}"/>
    <cellStyle name="S29_09-03-01 ПС 110 кВ Первомайская Техническая инвентаризация" xfId="120" xr:uid="{00000000-0005-0000-0000-000072000000}"/>
    <cellStyle name="S3" xfId="121" xr:uid="{00000000-0005-0000-0000-000073000000}"/>
    <cellStyle name="S3 2" xfId="122" xr:uid="{00000000-0005-0000-0000-000074000000}"/>
    <cellStyle name="S3_a0temp~2" xfId="123" xr:uid="{00000000-0005-0000-0000-000075000000}"/>
    <cellStyle name="S30" xfId="124" xr:uid="{00000000-0005-0000-0000-000076000000}"/>
    <cellStyle name="S30 2" xfId="125" xr:uid="{00000000-0005-0000-0000-000077000000}"/>
    <cellStyle name="S30_09-03-01 ПС 110 кВ Первомайская Техническая инвентаризация" xfId="126" xr:uid="{00000000-0005-0000-0000-000078000000}"/>
    <cellStyle name="S31" xfId="127" xr:uid="{00000000-0005-0000-0000-000079000000}"/>
    <cellStyle name="S31 2" xfId="128" xr:uid="{00000000-0005-0000-0000-00007A000000}"/>
    <cellStyle name="S31_09-03-01 ПС 110 кВ Первомайская Техническая инвентаризация" xfId="129" xr:uid="{00000000-0005-0000-0000-00007B000000}"/>
    <cellStyle name="S32" xfId="130" xr:uid="{00000000-0005-0000-0000-00007C000000}"/>
    <cellStyle name="S32 2" xfId="131" xr:uid="{00000000-0005-0000-0000-00007D000000}"/>
    <cellStyle name="S32_09-03-01 ПС 110 кВ Первомайская Техническая инвентаризация" xfId="132" xr:uid="{00000000-0005-0000-0000-00007E000000}"/>
    <cellStyle name="S33" xfId="133" xr:uid="{00000000-0005-0000-0000-00007F000000}"/>
    <cellStyle name="S33 2" xfId="134" xr:uid="{00000000-0005-0000-0000-000080000000}"/>
    <cellStyle name="S33_09-03-01 ПС 110 кВ Первомайская Техническая инвентаризация" xfId="135" xr:uid="{00000000-0005-0000-0000-000081000000}"/>
    <cellStyle name="S34" xfId="136" xr:uid="{00000000-0005-0000-0000-000082000000}"/>
    <cellStyle name="S34 2" xfId="137" xr:uid="{00000000-0005-0000-0000-000083000000}"/>
    <cellStyle name="S34_09-03-01 ПС 110 кВ Первомайская Техническая инвентаризация" xfId="138" xr:uid="{00000000-0005-0000-0000-000084000000}"/>
    <cellStyle name="S35" xfId="139" xr:uid="{00000000-0005-0000-0000-000085000000}"/>
    <cellStyle name="S35 2" xfId="140" xr:uid="{00000000-0005-0000-0000-000086000000}"/>
    <cellStyle name="S35_09-03-01 ПС 110 кВ Первомайская Техническая инвентаризация" xfId="141" xr:uid="{00000000-0005-0000-0000-000087000000}"/>
    <cellStyle name="S36" xfId="142" xr:uid="{00000000-0005-0000-0000-000088000000}"/>
    <cellStyle name="S36 2" xfId="143" xr:uid="{00000000-0005-0000-0000-000089000000}"/>
    <cellStyle name="S36_09-03-01 ПС 110 кВ Первомайская Техническая инвентаризация" xfId="144" xr:uid="{00000000-0005-0000-0000-00008A000000}"/>
    <cellStyle name="S37" xfId="145" xr:uid="{00000000-0005-0000-0000-00008B000000}"/>
    <cellStyle name="S37 2" xfId="146" xr:uid="{00000000-0005-0000-0000-00008C000000}"/>
    <cellStyle name="S37_09-03-01 ПС 110 кВ Первомайская Техническая инвентаризация" xfId="147" xr:uid="{00000000-0005-0000-0000-00008D000000}"/>
    <cellStyle name="S38" xfId="148" xr:uid="{00000000-0005-0000-0000-00008E000000}"/>
    <cellStyle name="S38 2" xfId="149" xr:uid="{00000000-0005-0000-0000-00008F000000}"/>
    <cellStyle name="S38_09-03-01 ПС 110 кВ Первомайская Техническая инвентаризация" xfId="150" xr:uid="{00000000-0005-0000-0000-000090000000}"/>
    <cellStyle name="S39" xfId="151" xr:uid="{00000000-0005-0000-0000-000091000000}"/>
    <cellStyle name="S39 2" xfId="152" xr:uid="{00000000-0005-0000-0000-000092000000}"/>
    <cellStyle name="S39_09-03-01 ПС 110 кВ Первомайская Техническая инвентаризация" xfId="153" xr:uid="{00000000-0005-0000-0000-000093000000}"/>
    <cellStyle name="S4" xfId="154" xr:uid="{00000000-0005-0000-0000-000094000000}"/>
    <cellStyle name="S4 2" xfId="155" xr:uid="{00000000-0005-0000-0000-000095000000}"/>
    <cellStyle name="S4_a0temp~2" xfId="156" xr:uid="{00000000-0005-0000-0000-000096000000}"/>
    <cellStyle name="S40" xfId="157" xr:uid="{00000000-0005-0000-0000-000097000000}"/>
    <cellStyle name="S40 2" xfId="158" xr:uid="{00000000-0005-0000-0000-000098000000}"/>
    <cellStyle name="S40_09-03-01 ПС 110 кВ Первомайская Техническая инвентаризация" xfId="159" xr:uid="{00000000-0005-0000-0000-000099000000}"/>
    <cellStyle name="S41" xfId="160" xr:uid="{00000000-0005-0000-0000-00009A000000}"/>
    <cellStyle name="S41 2" xfId="161" xr:uid="{00000000-0005-0000-0000-00009B000000}"/>
    <cellStyle name="S41_09-03-01 ПС 110 кВ Первомайская Техническая инвентаризация" xfId="162" xr:uid="{00000000-0005-0000-0000-00009C000000}"/>
    <cellStyle name="S42" xfId="163" xr:uid="{00000000-0005-0000-0000-00009D000000}"/>
    <cellStyle name="S42 2" xfId="164" xr:uid="{00000000-0005-0000-0000-00009E000000}"/>
    <cellStyle name="S42_a0temp~2" xfId="165" xr:uid="{00000000-0005-0000-0000-00009F000000}"/>
    <cellStyle name="S43" xfId="166" xr:uid="{00000000-0005-0000-0000-0000A0000000}"/>
    <cellStyle name="S43 2" xfId="167" xr:uid="{00000000-0005-0000-0000-0000A1000000}"/>
    <cellStyle name="S43_a0temp~2" xfId="168" xr:uid="{00000000-0005-0000-0000-0000A2000000}"/>
    <cellStyle name="S44" xfId="169" xr:uid="{00000000-0005-0000-0000-0000A3000000}"/>
    <cellStyle name="S44 2" xfId="170" xr:uid="{00000000-0005-0000-0000-0000A4000000}"/>
    <cellStyle name="S44_a0temp~2" xfId="171" xr:uid="{00000000-0005-0000-0000-0000A5000000}"/>
    <cellStyle name="S45" xfId="172" xr:uid="{00000000-0005-0000-0000-0000A6000000}"/>
    <cellStyle name="S45 2" xfId="173" xr:uid="{00000000-0005-0000-0000-0000A7000000}"/>
    <cellStyle name="S45_a0temp~2" xfId="174" xr:uid="{00000000-0005-0000-0000-0000A8000000}"/>
    <cellStyle name="S46" xfId="175" xr:uid="{00000000-0005-0000-0000-0000A9000000}"/>
    <cellStyle name="S46 2" xfId="176" xr:uid="{00000000-0005-0000-0000-0000AA000000}"/>
    <cellStyle name="S46_a0temp~2" xfId="177" xr:uid="{00000000-0005-0000-0000-0000AB000000}"/>
    <cellStyle name="S47" xfId="178" xr:uid="{00000000-0005-0000-0000-0000AC000000}"/>
    <cellStyle name="S47 2" xfId="179" xr:uid="{00000000-0005-0000-0000-0000AD000000}"/>
    <cellStyle name="S47_a0temp~2" xfId="180" xr:uid="{00000000-0005-0000-0000-0000AE000000}"/>
    <cellStyle name="S48" xfId="181" xr:uid="{00000000-0005-0000-0000-0000AF000000}"/>
    <cellStyle name="S48 2" xfId="182" xr:uid="{00000000-0005-0000-0000-0000B0000000}"/>
    <cellStyle name="S48_09-03-01 ПС 110 кВ Первомайская Техническая инвентаризация" xfId="183" xr:uid="{00000000-0005-0000-0000-0000B1000000}"/>
    <cellStyle name="S49" xfId="184" xr:uid="{00000000-0005-0000-0000-0000B2000000}"/>
    <cellStyle name="S49 2" xfId="185" xr:uid="{00000000-0005-0000-0000-0000B3000000}"/>
    <cellStyle name="S49_09-03-01 ПС 110 кВ Первомайская Техническая инвентаризация" xfId="186" xr:uid="{00000000-0005-0000-0000-0000B4000000}"/>
    <cellStyle name="S5" xfId="187" xr:uid="{00000000-0005-0000-0000-0000B5000000}"/>
    <cellStyle name="S5 2" xfId="188" xr:uid="{00000000-0005-0000-0000-0000B6000000}"/>
    <cellStyle name="S5_a0temp~2" xfId="189" xr:uid="{00000000-0005-0000-0000-0000B7000000}"/>
    <cellStyle name="S50" xfId="190" xr:uid="{00000000-0005-0000-0000-0000B8000000}"/>
    <cellStyle name="S50 2" xfId="191" xr:uid="{00000000-0005-0000-0000-0000B9000000}"/>
    <cellStyle name="S50_09-03-01 ПС 110 кВ Первомайская Техническая инвентаризация" xfId="192" xr:uid="{00000000-0005-0000-0000-0000BA000000}"/>
    <cellStyle name="S51" xfId="193" xr:uid="{00000000-0005-0000-0000-0000BB000000}"/>
    <cellStyle name="S51 2" xfId="194" xr:uid="{00000000-0005-0000-0000-0000BC000000}"/>
    <cellStyle name="S51_09-03-01 ПС 110 кВ Первомайская Техническая инвентаризация" xfId="195" xr:uid="{00000000-0005-0000-0000-0000BD000000}"/>
    <cellStyle name="S52" xfId="196" xr:uid="{00000000-0005-0000-0000-0000BE000000}"/>
    <cellStyle name="S52 2" xfId="197" xr:uid="{00000000-0005-0000-0000-0000BF000000}"/>
    <cellStyle name="S52_a0temp~2" xfId="198" xr:uid="{00000000-0005-0000-0000-0000C0000000}"/>
    <cellStyle name="S53" xfId="199" xr:uid="{00000000-0005-0000-0000-0000C1000000}"/>
    <cellStyle name="S53 2" xfId="200" xr:uid="{00000000-0005-0000-0000-0000C2000000}"/>
    <cellStyle name="S53_a0temp~2" xfId="201" xr:uid="{00000000-0005-0000-0000-0000C3000000}"/>
    <cellStyle name="S54" xfId="202" xr:uid="{00000000-0005-0000-0000-0000C4000000}"/>
    <cellStyle name="S54 2" xfId="203" xr:uid="{00000000-0005-0000-0000-0000C5000000}"/>
    <cellStyle name="S54_a0temp~2" xfId="204" xr:uid="{00000000-0005-0000-0000-0000C6000000}"/>
    <cellStyle name="S55" xfId="205" xr:uid="{00000000-0005-0000-0000-0000C7000000}"/>
    <cellStyle name="S55 2" xfId="206" xr:uid="{00000000-0005-0000-0000-0000C8000000}"/>
    <cellStyle name="S55_a0temp~2" xfId="207" xr:uid="{00000000-0005-0000-0000-0000C9000000}"/>
    <cellStyle name="S56" xfId="208" xr:uid="{00000000-0005-0000-0000-0000CA000000}"/>
    <cellStyle name="S56 2" xfId="209" xr:uid="{00000000-0005-0000-0000-0000CB000000}"/>
    <cellStyle name="S56_a0temp~2" xfId="210" xr:uid="{00000000-0005-0000-0000-0000CC000000}"/>
    <cellStyle name="S57" xfId="211" xr:uid="{00000000-0005-0000-0000-0000CD000000}"/>
    <cellStyle name="S57 2" xfId="212" xr:uid="{00000000-0005-0000-0000-0000CE000000}"/>
    <cellStyle name="S57_a0temp~2" xfId="213" xr:uid="{00000000-0005-0000-0000-0000CF000000}"/>
    <cellStyle name="S58" xfId="214" xr:uid="{00000000-0005-0000-0000-0000D0000000}"/>
    <cellStyle name="S58 2" xfId="215" xr:uid="{00000000-0005-0000-0000-0000D1000000}"/>
    <cellStyle name="S58_a0temp~2" xfId="216" xr:uid="{00000000-0005-0000-0000-0000D2000000}"/>
    <cellStyle name="S59" xfId="217" xr:uid="{00000000-0005-0000-0000-0000D3000000}"/>
    <cellStyle name="S59 2" xfId="218" xr:uid="{00000000-0005-0000-0000-0000D4000000}"/>
    <cellStyle name="S59_a0temp~2" xfId="219" xr:uid="{00000000-0005-0000-0000-0000D5000000}"/>
    <cellStyle name="S6" xfId="220" xr:uid="{00000000-0005-0000-0000-0000D6000000}"/>
    <cellStyle name="S6 2" xfId="221" xr:uid="{00000000-0005-0000-0000-0000D7000000}"/>
    <cellStyle name="S6_09-03-01 ПС 110 кВ Первомайская Техническая инвентаризация" xfId="222" xr:uid="{00000000-0005-0000-0000-0000D8000000}"/>
    <cellStyle name="S60" xfId="223" xr:uid="{00000000-0005-0000-0000-0000D9000000}"/>
    <cellStyle name="S60 2" xfId="224" xr:uid="{00000000-0005-0000-0000-0000DA000000}"/>
    <cellStyle name="S60_a0temp~2" xfId="225" xr:uid="{00000000-0005-0000-0000-0000DB000000}"/>
    <cellStyle name="S61" xfId="226" xr:uid="{00000000-0005-0000-0000-0000DC000000}"/>
    <cellStyle name="S61 2" xfId="227" xr:uid="{00000000-0005-0000-0000-0000DD000000}"/>
    <cellStyle name="S61_a0temp~2" xfId="228" xr:uid="{00000000-0005-0000-0000-0000DE000000}"/>
    <cellStyle name="S62" xfId="229" xr:uid="{00000000-0005-0000-0000-0000DF000000}"/>
    <cellStyle name="S62 2" xfId="230" xr:uid="{00000000-0005-0000-0000-0000E0000000}"/>
    <cellStyle name="S62 3" xfId="231" xr:uid="{00000000-0005-0000-0000-0000E1000000}"/>
    <cellStyle name="S62_a0temp~2" xfId="232" xr:uid="{00000000-0005-0000-0000-0000E2000000}"/>
    <cellStyle name="S63" xfId="233" xr:uid="{00000000-0005-0000-0000-0000E3000000}"/>
    <cellStyle name="S63 2" xfId="234" xr:uid="{00000000-0005-0000-0000-0000E4000000}"/>
    <cellStyle name="S63 3" xfId="235" xr:uid="{00000000-0005-0000-0000-0000E5000000}"/>
    <cellStyle name="S63 4" xfId="236" xr:uid="{00000000-0005-0000-0000-0000E6000000}"/>
    <cellStyle name="S64" xfId="237" xr:uid="{00000000-0005-0000-0000-0000E7000000}"/>
    <cellStyle name="S64 2" xfId="238" xr:uid="{00000000-0005-0000-0000-0000E8000000}"/>
    <cellStyle name="S64 3" xfId="239" xr:uid="{00000000-0005-0000-0000-0000E9000000}"/>
    <cellStyle name="S65" xfId="240" xr:uid="{00000000-0005-0000-0000-0000EA000000}"/>
    <cellStyle name="S65 2" xfId="241" xr:uid="{00000000-0005-0000-0000-0000EB000000}"/>
    <cellStyle name="S65 3" xfId="242" xr:uid="{00000000-0005-0000-0000-0000EC000000}"/>
    <cellStyle name="S65 4" xfId="243" xr:uid="{00000000-0005-0000-0000-0000ED000000}"/>
    <cellStyle name="S66" xfId="244" xr:uid="{00000000-0005-0000-0000-0000EE000000}"/>
    <cellStyle name="S66 2" xfId="245" xr:uid="{00000000-0005-0000-0000-0000EF000000}"/>
    <cellStyle name="S66 3" xfId="246" xr:uid="{00000000-0005-0000-0000-0000F0000000}"/>
    <cellStyle name="S66 4" xfId="247" xr:uid="{00000000-0005-0000-0000-0000F1000000}"/>
    <cellStyle name="S67" xfId="248" xr:uid="{00000000-0005-0000-0000-0000F2000000}"/>
    <cellStyle name="S67 2" xfId="249" xr:uid="{00000000-0005-0000-0000-0000F3000000}"/>
    <cellStyle name="S67 3" xfId="250" xr:uid="{00000000-0005-0000-0000-0000F4000000}"/>
    <cellStyle name="S68" xfId="251" xr:uid="{00000000-0005-0000-0000-0000F5000000}"/>
    <cellStyle name="S68 2" xfId="252" xr:uid="{00000000-0005-0000-0000-0000F6000000}"/>
    <cellStyle name="S69" xfId="253" xr:uid="{00000000-0005-0000-0000-0000F7000000}"/>
    <cellStyle name="S69 2" xfId="254" xr:uid="{00000000-0005-0000-0000-0000F8000000}"/>
    <cellStyle name="S69_a0temp~2" xfId="255" xr:uid="{00000000-0005-0000-0000-0000F9000000}"/>
    <cellStyle name="S7" xfId="256" xr:uid="{00000000-0005-0000-0000-0000FA000000}"/>
    <cellStyle name="S7 2" xfId="257" xr:uid="{00000000-0005-0000-0000-0000FB000000}"/>
    <cellStyle name="S7_a0temp~2" xfId="258" xr:uid="{00000000-0005-0000-0000-0000FC000000}"/>
    <cellStyle name="S70" xfId="259" xr:uid="{00000000-0005-0000-0000-0000FD000000}"/>
    <cellStyle name="S70 2" xfId="260" xr:uid="{00000000-0005-0000-0000-0000FE000000}"/>
    <cellStyle name="S70_a0temp~2_1" xfId="261" xr:uid="{00000000-0005-0000-0000-0000FF000000}"/>
    <cellStyle name="S71" xfId="262" xr:uid="{00000000-0005-0000-0000-000000010000}"/>
    <cellStyle name="S71 2" xfId="263" xr:uid="{00000000-0005-0000-0000-000001010000}"/>
    <cellStyle name="S71_a0temp~2_1" xfId="264" xr:uid="{00000000-0005-0000-0000-000002010000}"/>
    <cellStyle name="S72" xfId="265" xr:uid="{00000000-0005-0000-0000-000003010000}"/>
    <cellStyle name="S72 2" xfId="266" xr:uid="{00000000-0005-0000-0000-000004010000}"/>
    <cellStyle name="S72_a0temp~2_1" xfId="267" xr:uid="{00000000-0005-0000-0000-000005010000}"/>
    <cellStyle name="S73" xfId="268" xr:uid="{00000000-0005-0000-0000-000006010000}"/>
    <cellStyle name="S73 2" xfId="269" xr:uid="{00000000-0005-0000-0000-000007010000}"/>
    <cellStyle name="S73_09-03-01 ПС 110 кВ Первомайская Техническая инвентаризация" xfId="270" xr:uid="{00000000-0005-0000-0000-000008010000}"/>
    <cellStyle name="S74" xfId="271" xr:uid="{00000000-0005-0000-0000-000009010000}"/>
    <cellStyle name="S75" xfId="272" xr:uid="{00000000-0005-0000-0000-00000A010000}"/>
    <cellStyle name="S76" xfId="273" xr:uid="{00000000-0005-0000-0000-00000B010000}"/>
    <cellStyle name="S77" xfId="274" xr:uid="{00000000-0005-0000-0000-00000C010000}"/>
    <cellStyle name="S78" xfId="275" xr:uid="{00000000-0005-0000-0000-00000D010000}"/>
    <cellStyle name="S79" xfId="276" xr:uid="{00000000-0005-0000-0000-00000E010000}"/>
    <cellStyle name="S8" xfId="277" xr:uid="{00000000-0005-0000-0000-00000F010000}"/>
    <cellStyle name="S8 2" xfId="278" xr:uid="{00000000-0005-0000-0000-000010010000}"/>
    <cellStyle name="S8_a0temp~2" xfId="279" xr:uid="{00000000-0005-0000-0000-000011010000}"/>
    <cellStyle name="S80" xfId="280" xr:uid="{00000000-0005-0000-0000-000012010000}"/>
    <cellStyle name="S81" xfId="281" xr:uid="{00000000-0005-0000-0000-000013010000}"/>
    <cellStyle name="S9" xfId="282" xr:uid="{00000000-0005-0000-0000-000014010000}"/>
    <cellStyle name="S9 2" xfId="283" xr:uid="{00000000-0005-0000-0000-000015010000}"/>
    <cellStyle name="S9_a0temp~2" xfId="284" xr:uid="{00000000-0005-0000-0000-000016010000}"/>
    <cellStyle name="Summa" xfId="285" xr:uid="{00000000-0005-0000-0000-000017010000}"/>
    <cellStyle name="Utdata" xfId="286" xr:uid="{00000000-0005-0000-0000-000018010000}"/>
    <cellStyle name="Varningstext" xfId="287" xr:uid="{00000000-0005-0000-0000-000019010000}"/>
    <cellStyle name="Акт" xfId="288" xr:uid="{00000000-0005-0000-0000-00001A010000}"/>
    <cellStyle name="АктМТСН" xfId="289" xr:uid="{00000000-0005-0000-0000-00001B010000}"/>
    <cellStyle name="АктМТСН 2" xfId="290" xr:uid="{00000000-0005-0000-0000-00001C010000}"/>
    <cellStyle name="ВедРесурсов" xfId="291" xr:uid="{00000000-0005-0000-0000-00001D010000}"/>
    <cellStyle name="ВедРесурсовАкт" xfId="292" xr:uid="{00000000-0005-0000-0000-00001E010000}"/>
    <cellStyle name="Денежный 2" xfId="5" xr:uid="{00000000-0005-0000-0000-00001F010000}"/>
    <cellStyle name="Денежный 3" xfId="293" xr:uid="{00000000-0005-0000-0000-000020010000}"/>
    <cellStyle name="Итоги" xfId="294" xr:uid="{00000000-0005-0000-0000-000021010000}"/>
    <cellStyle name="ИтогоАктБазЦ" xfId="295" xr:uid="{00000000-0005-0000-0000-000022010000}"/>
    <cellStyle name="ИтогоАктБИМ" xfId="296" xr:uid="{00000000-0005-0000-0000-000023010000}"/>
    <cellStyle name="ИтогоАктБИМ 2" xfId="297" xr:uid="{00000000-0005-0000-0000-000024010000}"/>
    <cellStyle name="ИтогоАктРесМет" xfId="298" xr:uid="{00000000-0005-0000-0000-000025010000}"/>
    <cellStyle name="ИтогоАктРесМет 2" xfId="299" xr:uid="{00000000-0005-0000-0000-000026010000}"/>
    <cellStyle name="ИтогоАктТекЦ" xfId="300" xr:uid="{00000000-0005-0000-0000-000027010000}"/>
    <cellStyle name="ИтогоБазЦ" xfId="301" xr:uid="{00000000-0005-0000-0000-000028010000}"/>
    <cellStyle name="ИтогоБИМ" xfId="302" xr:uid="{00000000-0005-0000-0000-000029010000}"/>
    <cellStyle name="ИтогоБИМ 2" xfId="303" xr:uid="{00000000-0005-0000-0000-00002A010000}"/>
    <cellStyle name="ИтогоРесМет" xfId="304" xr:uid="{00000000-0005-0000-0000-00002B010000}"/>
    <cellStyle name="ИтогоРесМет 2" xfId="305" xr:uid="{00000000-0005-0000-0000-00002C010000}"/>
    <cellStyle name="ИтогоТекЦ" xfId="306" xr:uid="{00000000-0005-0000-0000-00002D010000}"/>
    <cellStyle name="ЛокСмета" xfId="307" xr:uid="{00000000-0005-0000-0000-00002E010000}"/>
    <cellStyle name="ЛокСмМТСН" xfId="308" xr:uid="{00000000-0005-0000-0000-00002F010000}"/>
    <cellStyle name="ЛокСмМТСН 2" xfId="309" xr:uid="{00000000-0005-0000-0000-000030010000}"/>
    <cellStyle name="М29" xfId="310" xr:uid="{00000000-0005-0000-0000-000031010000}"/>
    <cellStyle name="М29 2" xfId="311" xr:uid="{00000000-0005-0000-0000-000032010000}"/>
    <cellStyle name="ОбСмета" xfId="312" xr:uid="{00000000-0005-0000-0000-000033010000}"/>
    <cellStyle name="ОбСмета 2" xfId="313" xr:uid="{00000000-0005-0000-0000-000034010000}"/>
    <cellStyle name="Обычный" xfId="0" builtinId="0"/>
    <cellStyle name="Обычный 10" xfId="314" xr:uid="{00000000-0005-0000-0000-000036010000}"/>
    <cellStyle name="Обычный 11" xfId="315" xr:uid="{00000000-0005-0000-0000-000037010000}"/>
    <cellStyle name="Обычный 11 2" xfId="316" xr:uid="{00000000-0005-0000-0000-000038010000}"/>
    <cellStyle name="Обычный 12" xfId="317" xr:uid="{00000000-0005-0000-0000-000039010000}"/>
    <cellStyle name="Обычный 12 2" xfId="318" xr:uid="{00000000-0005-0000-0000-00003A010000}"/>
    <cellStyle name="Обычный 13" xfId="319" xr:uid="{00000000-0005-0000-0000-00003B010000}"/>
    <cellStyle name="Обычный 13 2" xfId="320" xr:uid="{00000000-0005-0000-0000-00003C010000}"/>
    <cellStyle name="Обычный 14" xfId="321" xr:uid="{00000000-0005-0000-0000-00003D010000}"/>
    <cellStyle name="Обычный 15" xfId="322" xr:uid="{00000000-0005-0000-0000-00003E010000}"/>
    <cellStyle name="Обычный 2" xfId="1" xr:uid="{00000000-0005-0000-0000-00003F010000}"/>
    <cellStyle name="Обычный 2 10" xfId="323" xr:uid="{00000000-0005-0000-0000-000040010000}"/>
    <cellStyle name="Обычный 2 11" xfId="324" xr:uid="{00000000-0005-0000-0000-000041010000}"/>
    <cellStyle name="Обычный 2 11 2" xfId="325" xr:uid="{00000000-0005-0000-0000-000042010000}"/>
    <cellStyle name="Обычный 2 11_ССР Тихвин-Литейный.Н.изм.04.04.12" xfId="326" xr:uid="{00000000-0005-0000-0000-000043010000}"/>
    <cellStyle name="Обычный 2 12" xfId="327" xr:uid="{00000000-0005-0000-0000-000044010000}"/>
    <cellStyle name="Обычный 2 2" xfId="328" xr:uid="{00000000-0005-0000-0000-000045010000}"/>
    <cellStyle name="Обычный 2 2 10" xfId="329" xr:uid="{00000000-0005-0000-0000-000046010000}"/>
    <cellStyle name="Обычный 2 2 10 2" xfId="330" xr:uid="{00000000-0005-0000-0000-000047010000}"/>
    <cellStyle name="Обычный 2 2 2" xfId="331" xr:uid="{00000000-0005-0000-0000-000048010000}"/>
    <cellStyle name="Обычный 2 2 2 2" xfId="332" xr:uid="{00000000-0005-0000-0000-000049010000}"/>
    <cellStyle name="Обычный 2 2 2 2 2" xfId="333" xr:uid="{00000000-0005-0000-0000-00004A010000}"/>
    <cellStyle name="Обычный 2 2 2 2 2 2" xfId="334" xr:uid="{00000000-0005-0000-0000-00004B010000}"/>
    <cellStyle name="Обычный 2 2 2 2 2 2 2" xfId="335" xr:uid="{00000000-0005-0000-0000-00004C010000}"/>
    <cellStyle name="Обычный 2 2 2 2 2 2 2 2" xfId="336" xr:uid="{00000000-0005-0000-0000-00004D010000}"/>
    <cellStyle name="Обычный 2 2 2 2 2 2 2 2 2" xfId="337" xr:uid="{00000000-0005-0000-0000-00004E010000}"/>
    <cellStyle name="Обычный 2 2 2 2 2 2 2 2 2 2" xfId="338" xr:uid="{00000000-0005-0000-0000-00004F010000}"/>
    <cellStyle name="Обычный 2 2 2 2 2 2 2 2 2 2 2" xfId="339" xr:uid="{00000000-0005-0000-0000-000050010000}"/>
    <cellStyle name="Обычный 2 2 2 2 2 2 2 2 2 2 2 2" xfId="340" xr:uid="{00000000-0005-0000-0000-000051010000}"/>
    <cellStyle name="Обычный 2 2 2 2 2 2 2 2 2 2 2 2 2" xfId="341" xr:uid="{00000000-0005-0000-0000-000052010000}"/>
    <cellStyle name="Обычный 2 2 2 2 2 2 2 2 2 2 2 2 2 2" xfId="342" xr:uid="{00000000-0005-0000-0000-000053010000}"/>
    <cellStyle name="Обычный 2 2 2 2 2 2 2 2 2 2 2 2 3" xfId="343" xr:uid="{00000000-0005-0000-0000-000054010000}"/>
    <cellStyle name="Обычный 2 2 2 2 2 2 2 2 2 2 2 3" xfId="344" xr:uid="{00000000-0005-0000-0000-000055010000}"/>
    <cellStyle name="Обычный 2 2 2 2 2 2 2 2 2 2 2 3 2" xfId="345" xr:uid="{00000000-0005-0000-0000-000056010000}"/>
    <cellStyle name="Обычный 2 2 2 2 2 2 2 2 2 2 3" xfId="346" xr:uid="{00000000-0005-0000-0000-000057010000}"/>
    <cellStyle name="Обычный 2 2 2 2 2 2 2 2 2 2 3 2" xfId="347" xr:uid="{00000000-0005-0000-0000-000058010000}"/>
    <cellStyle name="Обычный 2 2 2 2 2 2 2 2 2 3" xfId="348" xr:uid="{00000000-0005-0000-0000-000059010000}"/>
    <cellStyle name="Обычный 2 2 2 2 2 2 2 2 2 4" xfId="349" xr:uid="{00000000-0005-0000-0000-00005A010000}"/>
    <cellStyle name="Обычный 2 2 2 2 2 2 2 2 2 4 2" xfId="350" xr:uid="{00000000-0005-0000-0000-00005B010000}"/>
    <cellStyle name="Обычный 2 2 2 2 2 2 2 2 3" xfId="351" xr:uid="{00000000-0005-0000-0000-00005C010000}"/>
    <cellStyle name="Обычный 2 2 2 2 2 2 2 2 4" xfId="352" xr:uid="{00000000-0005-0000-0000-00005D010000}"/>
    <cellStyle name="Обычный 2 2 2 2 2 2 2 2 4 2" xfId="353" xr:uid="{00000000-0005-0000-0000-00005E010000}"/>
    <cellStyle name="Обычный 2 2 2 2 2 2 2 3" xfId="354" xr:uid="{00000000-0005-0000-0000-00005F010000}"/>
    <cellStyle name="Обычный 2 2 2 2 2 2 2 4" xfId="355" xr:uid="{00000000-0005-0000-0000-000060010000}"/>
    <cellStyle name="Обычный 2 2 2 2 2 2 2 5" xfId="356" xr:uid="{00000000-0005-0000-0000-000061010000}"/>
    <cellStyle name="Обычный 2 2 2 2 2 2 2 5 2" xfId="357" xr:uid="{00000000-0005-0000-0000-000062010000}"/>
    <cellStyle name="Обычный 2 2 2 2 2 2 3" xfId="358" xr:uid="{00000000-0005-0000-0000-000063010000}"/>
    <cellStyle name="Обычный 2 2 2 2 2 2 4" xfId="359" xr:uid="{00000000-0005-0000-0000-000064010000}"/>
    <cellStyle name="Обычный 2 2 2 2 2 2 5" xfId="360" xr:uid="{00000000-0005-0000-0000-000065010000}"/>
    <cellStyle name="Обычный 2 2 2 2 2 2 6" xfId="361" xr:uid="{00000000-0005-0000-0000-000066010000}"/>
    <cellStyle name="Обычный 2 2 2 2 2 2 6 2" xfId="362" xr:uid="{00000000-0005-0000-0000-000067010000}"/>
    <cellStyle name="Обычный 2 2 2 2 2 3" xfId="363" xr:uid="{00000000-0005-0000-0000-000068010000}"/>
    <cellStyle name="Обычный 2 2 2 2 2 3 2" xfId="364" xr:uid="{00000000-0005-0000-0000-000069010000}"/>
    <cellStyle name="Обычный 2 2 2 2 2 4" xfId="365" xr:uid="{00000000-0005-0000-0000-00006A010000}"/>
    <cellStyle name="Обычный 2 2 2 2 2 5" xfId="366" xr:uid="{00000000-0005-0000-0000-00006B010000}"/>
    <cellStyle name="Обычный 2 2 2 2 2 6" xfId="367" xr:uid="{00000000-0005-0000-0000-00006C010000}"/>
    <cellStyle name="Обычный 2 2 2 2 2 6 2" xfId="368" xr:uid="{00000000-0005-0000-0000-00006D010000}"/>
    <cellStyle name="Обычный 2 2 2 2 3" xfId="369" xr:uid="{00000000-0005-0000-0000-00006E010000}"/>
    <cellStyle name="Обычный 2 2 2 2 4" xfId="370" xr:uid="{00000000-0005-0000-0000-00006F010000}"/>
    <cellStyle name="Обычный 2 2 2 2 4 2" xfId="371" xr:uid="{00000000-0005-0000-0000-000070010000}"/>
    <cellStyle name="Обычный 2 2 2 2 4 3" xfId="372" xr:uid="{00000000-0005-0000-0000-000071010000}"/>
    <cellStyle name="Обычный 2 2 2 2 5" xfId="373" xr:uid="{00000000-0005-0000-0000-000072010000}"/>
    <cellStyle name="Обычный 2 2 2 2 6" xfId="374" xr:uid="{00000000-0005-0000-0000-000073010000}"/>
    <cellStyle name="Обычный 2 2 2 2 7" xfId="375" xr:uid="{00000000-0005-0000-0000-000074010000}"/>
    <cellStyle name="Обычный 2 2 2 2 7 2" xfId="376" xr:uid="{00000000-0005-0000-0000-000075010000}"/>
    <cellStyle name="Обычный 2 2 2 3" xfId="377" xr:uid="{00000000-0005-0000-0000-000076010000}"/>
    <cellStyle name="Обычный 2 2 2 3 2" xfId="378" xr:uid="{00000000-0005-0000-0000-000077010000}"/>
    <cellStyle name="Обычный 2 2 2 4" xfId="379" xr:uid="{00000000-0005-0000-0000-000078010000}"/>
    <cellStyle name="Обычный 2 2 2 4 2" xfId="380" xr:uid="{00000000-0005-0000-0000-000079010000}"/>
    <cellStyle name="Обычный 2 2 2 4 3" xfId="381" xr:uid="{00000000-0005-0000-0000-00007A010000}"/>
    <cellStyle name="Обычный 2 2 2 5" xfId="382" xr:uid="{00000000-0005-0000-0000-00007B010000}"/>
    <cellStyle name="Обычный 2 2 2 6" xfId="383" xr:uid="{00000000-0005-0000-0000-00007C010000}"/>
    <cellStyle name="Обычный 2 2 2 7" xfId="384" xr:uid="{00000000-0005-0000-0000-00007D010000}"/>
    <cellStyle name="Обычный 2 2 2 7 2" xfId="385" xr:uid="{00000000-0005-0000-0000-00007E010000}"/>
    <cellStyle name="Обычный 2 2 3" xfId="386" xr:uid="{00000000-0005-0000-0000-00007F010000}"/>
    <cellStyle name="Обычный 2 2 4" xfId="387" xr:uid="{00000000-0005-0000-0000-000080010000}"/>
    <cellStyle name="Обычный 2 2 4 2" xfId="388" xr:uid="{00000000-0005-0000-0000-000081010000}"/>
    <cellStyle name="Обычный 2 2 4 2 2" xfId="389" xr:uid="{00000000-0005-0000-0000-000082010000}"/>
    <cellStyle name="Обычный 2 2 5" xfId="390" xr:uid="{00000000-0005-0000-0000-000083010000}"/>
    <cellStyle name="Обычный 2 2 5 2" xfId="391" xr:uid="{00000000-0005-0000-0000-000084010000}"/>
    <cellStyle name="Обычный 2 2 5 3" xfId="392" xr:uid="{00000000-0005-0000-0000-000085010000}"/>
    <cellStyle name="Обычный 2 2 6" xfId="393" xr:uid="{00000000-0005-0000-0000-000086010000}"/>
    <cellStyle name="Обычный 2 2 7" xfId="394" xr:uid="{00000000-0005-0000-0000-000087010000}"/>
    <cellStyle name="Обычный 2 2 7 2" xfId="395" xr:uid="{00000000-0005-0000-0000-000088010000}"/>
    <cellStyle name="Обычный 2 2 8" xfId="396" xr:uid="{00000000-0005-0000-0000-000089010000}"/>
    <cellStyle name="Обычный 2 2 9" xfId="397" xr:uid="{00000000-0005-0000-0000-00008A010000}"/>
    <cellStyle name="Обычный 2 3" xfId="398" xr:uid="{00000000-0005-0000-0000-00008B010000}"/>
    <cellStyle name="Обычный 2 4" xfId="399" xr:uid="{00000000-0005-0000-0000-00008C010000}"/>
    <cellStyle name="Обычный 2 4 2" xfId="400" xr:uid="{00000000-0005-0000-0000-00008D010000}"/>
    <cellStyle name="Обычный 2 4 2 2" xfId="401" xr:uid="{00000000-0005-0000-0000-00008E010000}"/>
    <cellStyle name="Обычный 2 4 2 2 2" xfId="402" xr:uid="{00000000-0005-0000-0000-00008F010000}"/>
    <cellStyle name="Обычный 2 4 2 2_ССР Тихвин-Литейный.Н.изм.04.04.12" xfId="403" xr:uid="{00000000-0005-0000-0000-000090010000}"/>
    <cellStyle name="Обычный 2 4 2 3" xfId="404" xr:uid="{00000000-0005-0000-0000-000091010000}"/>
    <cellStyle name="Обычный 2 4 3" xfId="405" xr:uid="{00000000-0005-0000-0000-000092010000}"/>
    <cellStyle name="Обычный 2 4 3 2" xfId="406" xr:uid="{00000000-0005-0000-0000-000093010000}"/>
    <cellStyle name="Обычный 2 4_ССР Тихвин-Литейный.Н.изм.04.04.12" xfId="407" xr:uid="{00000000-0005-0000-0000-000094010000}"/>
    <cellStyle name="Обычный 2 5" xfId="408" xr:uid="{00000000-0005-0000-0000-000095010000}"/>
    <cellStyle name="Обычный 2 5 2" xfId="409" xr:uid="{00000000-0005-0000-0000-000096010000}"/>
    <cellStyle name="Обычный 2 5 2 2" xfId="410" xr:uid="{00000000-0005-0000-0000-000097010000}"/>
    <cellStyle name="Обычный 2 5 2_ССР Тихвин-Литейный.Н.изм.04.04.12" xfId="411" xr:uid="{00000000-0005-0000-0000-000098010000}"/>
    <cellStyle name="Обычный 2 6" xfId="412" xr:uid="{00000000-0005-0000-0000-000099010000}"/>
    <cellStyle name="Обычный 2 6 2" xfId="413" xr:uid="{00000000-0005-0000-0000-00009A010000}"/>
    <cellStyle name="Обычный 2 6 3" xfId="414" xr:uid="{00000000-0005-0000-0000-00009B010000}"/>
    <cellStyle name="Обычный 2 6_ССР Тихвин-Литейный.Н.изм.04.04.12" xfId="415" xr:uid="{00000000-0005-0000-0000-00009C010000}"/>
    <cellStyle name="Обычный 2 7" xfId="416" xr:uid="{00000000-0005-0000-0000-00009D010000}"/>
    <cellStyle name="Обычный 2 8" xfId="417" xr:uid="{00000000-0005-0000-0000-00009E010000}"/>
    <cellStyle name="Обычный 2 8 2" xfId="418" xr:uid="{00000000-0005-0000-0000-00009F010000}"/>
    <cellStyle name="Обычный 2 8_ССР Тихвин-Литейный.Н.изм.04.04.12" xfId="419" xr:uid="{00000000-0005-0000-0000-0000A0010000}"/>
    <cellStyle name="Обычный 2 9" xfId="420" xr:uid="{00000000-0005-0000-0000-0000A1010000}"/>
    <cellStyle name="Обычный 2_09-03-01 Сясь техническая инвентаризация" xfId="421" xr:uid="{00000000-0005-0000-0000-0000A2010000}"/>
    <cellStyle name="Обычный 3" xfId="422" xr:uid="{00000000-0005-0000-0000-0000A3010000}"/>
    <cellStyle name="Обычный 3 2" xfId="423" xr:uid="{00000000-0005-0000-0000-0000A4010000}"/>
    <cellStyle name="Обычный 4" xfId="424" xr:uid="{00000000-0005-0000-0000-0000A5010000}"/>
    <cellStyle name="Обычный 5" xfId="425" xr:uid="{00000000-0005-0000-0000-0000A6010000}"/>
    <cellStyle name="Обычный 6" xfId="426" xr:uid="{00000000-0005-0000-0000-0000A7010000}"/>
    <cellStyle name="Обычный 6 2" xfId="427" xr:uid="{00000000-0005-0000-0000-0000A8010000}"/>
    <cellStyle name="Обычный 6 2 2" xfId="428" xr:uid="{00000000-0005-0000-0000-0000A9010000}"/>
    <cellStyle name="Обычный 6 2 2 2" xfId="429" xr:uid="{00000000-0005-0000-0000-0000AA010000}"/>
    <cellStyle name="Обычный 6 2 3" xfId="430" xr:uid="{00000000-0005-0000-0000-0000AB010000}"/>
    <cellStyle name="Обычный 6 2_ССР Тихвин-Литейный.Н.изм.04.04.12" xfId="431" xr:uid="{00000000-0005-0000-0000-0000AC010000}"/>
    <cellStyle name="Обычный 6 3" xfId="432" xr:uid="{00000000-0005-0000-0000-0000AD010000}"/>
    <cellStyle name="Обычный 6 3 2" xfId="433" xr:uid="{00000000-0005-0000-0000-0000AE010000}"/>
    <cellStyle name="Обычный 6 3 3" xfId="434" xr:uid="{00000000-0005-0000-0000-0000AF010000}"/>
    <cellStyle name="Обычный 6 3_ССР Тихвин-Литейный.Н.изм.04.04.12" xfId="435" xr:uid="{00000000-0005-0000-0000-0000B0010000}"/>
    <cellStyle name="Обычный 6 4" xfId="436" xr:uid="{00000000-0005-0000-0000-0000B1010000}"/>
    <cellStyle name="Обычный 6 5" xfId="437" xr:uid="{00000000-0005-0000-0000-0000B2010000}"/>
    <cellStyle name="Обычный 6 6" xfId="438" xr:uid="{00000000-0005-0000-0000-0000B3010000}"/>
    <cellStyle name="Обычный 6 7" xfId="439" xr:uid="{00000000-0005-0000-0000-0000B4010000}"/>
    <cellStyle name="Обычный 7" xfId="440" xr:uid="{00000000-0005-0000-0000-0000B5010000}"/>
    <cellStyle name="Обычный 7 2" xfId="441" xr:uid="{00000000-0005-0000-0000-0000B6010000}"/>
    <cellStyle name="Обычный 7 2 2" xfId="442" xr:uid="{00000000-0005-0000-0000-0000B7010000}"/>
    <cellStyle name="Обычный 7_ССР Тихвин-Литейный.Н.изм.04.04.12" xfId="443" xr:uid="{00000000-0005-0000-0000-0000B8010000}"/>
    <cellStyle name="Обычный 8" xfId="444" xr:uid="{00000000-0005-0000-0000-0000B9010000}"/>
    <cellStyle name="Обычный 8 2" xfId="445" xr:uid="{00000000-0005-0000-0000-0000BA010000}"/>
    <cellStyle name="Обычный 8 3" xfId="446" xr:uid="{00000000-0005-0000-0000-0000BB010000}"/>
    <cellStyle name="Обычный 8 4" xfId="447" xr:uid="{00000000-0005-0000-0000-0000BC010000}"/>
    <cellStyle name="Обычный 9" xfId="448" xr:uid="{00000000-0005-0000-0000-0000BD010000}"/>
    <cellStyle name="Обычный 9 2" xfId="449" xr:uid="{00000000-0005-0000-0000-0000BE010000}"/>
    <cellStyle name="Параметр" xfId="450" xr:uid="{00000000-0005-0000-0000-0000BF010000}"/>
    <cellStyle name="ПеременныеСметы" xfId="451" xr:uid="{00000000-0005-0000-0000-0000C0010000}"/>
    <cellStyle name="Процентный 2" xfId="4" xr:uid="{00000000-0005-0000-0000-0000C1010000}"/>
    <cellStyle name="РесСмета" xfId="452" xr:uid="{00000000-0005-0000-0000-0000C2010000}"/>
    <cellStyle name="СводкаСтоимРаб" xfId="453" xr:uid="{00000000-0005-0000-0000-0000C3010000}"/>
    <cellStyle name="СводРасч" xfId="454" xr:uid="{00000000-0005-0000-0000-0000C4010000}"/>
    <cellStyle name="СводРасч 2" xfId="455" xr:uid="{00000000-0005-0000-0000-0000C5010000}"/>
    <cellStyle name="Стиль 1" xfId="456" xr:uid="{00000000-0005-0000-0000-0000C6010000}"/>
    <cellStyle name="Титул" xfId="2" xr:uid="{00000000-0005-0000-0000-0000C7010000}"/>
    <cellStyle name="Финансовый 2" xfId="3" xr:uid="{00000000-0005-0000-0000-0000C8010000}"/>
    <cellStyle name="Финансовый 2 2" xfId="457" xr:uid="{00000000-0005-0000-0000-0000C9010000}"/>
    <cellStyle name="Финансовый 2 3" xfId="458" xr:uid="{00000000-0005-0000-0000-0000CA010000}"/>
    <cellStyle name="Финансовый 3" xfId="459" xr:uid="{00000000-0005-0000-0000-0000CB010000}"/>
    <cellStyle name="Финансовый 4" xfId="460" xr:uid="{00000000-0005-0000-0000-0000CC010000}"/>
    <cellStyle name="Финансовый 4 2" xfId="461" xr:uid="{00000000-0005-0000-0000-0000CD010000}"/>
    <cellStyle name="Финансовый 5" xfId="462" xr:uid="{00000000-0005-0000-0000-0000CE010000}"/>
    <cellStyle name="Хвост" xfId="463" xr:uid="{00000000-0005-0000-0000-0000CF010000}"/>
    <cellStyle name="Экспертиза" xfId="464" xr:uid="{00000000-0005-0000-0000-0000D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57</xdr:row>
          <xdr:rowOff>123825</xdr:rowOff>
        </xdr:from>
        <xdr:to>
          <xdr:col>4</xdr:col>
          <xdr:colOff>685800</xdr:colOff>
          <xdr:row>63</xdr:row>
          <xdr:rowOff>38100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628650</xdr:colOff>
          <xdr:row>46</xdr:row>
          <xdr:rowOff>228600</xdr:rowOff>
        </xdr:from>
        <xdr:to>
          <xdr:col>21</xdr:col>
          <xdr:colOff>247650</xdr:colOff>
          <xdr:row>53</xdr:row>
          <xdr:rowOff>142875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10</xdr:row>
          <xdr:rowOff>133350</xdr:rowOff>
        </xdr:from>
        <xdr:to>
          <xdr:col>8</xdr:col>
          <xdr:colOff>561975</xdr:colOff>
          <xdr:row>13</xdr:row>
          <xdr:rowOff>47625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autoPageBreaks="0"/>
  </sheetPr>
  <dimension ref="A1:P78"/>
  <sheetViews>
    <sheetView showGridLines="0" tabSelected="1" view="pageBreakPreview" topLeftCell="A9" zoomScaleSheetLayoutView="100" workbookViewId="0">
      <selection activeCell="B32" sqref="B32"/>
    </sheetView>
  </sheetViews>
  <sheetFormatPr defaultColWidth="9.140625" defaultRowHeight="12.75"/>
  <cols>
    <col min="1" max="1" width="7.5703125" style="1" customWidth="1"/>
    <col min="2" max="2" width="33" style="2" customWidth="1"/>
    <col min="3" max="3" width="53.85546875" style="3" customWidth="1"/>
    <col min="4" max="4" width="16.28515625" style="8" customWidth="1"/>
    <col min="5" max="5" width="15.85546875" style="8" customWidth="1"/>
    <col min="6" max="6" width="15.42578125" style="8" customWidth="1"/>
    <col min="7" max="7" width="14.28515625" style="8" customWidth="1"/>
    <col min="8" max="8" width="17.85546875" style="8" customWidth="1"/>
    <col min="9" max="9" width="9.5703125" style="132" bestFit="1" customWidth="1"/>
    <col min="10" max="10" width="10.85546875" style="6" bestFit="1" customWidth="1"/>
    <col min="11" max="11" width="10.28515625" style="6" customWidth="1"/>
    <col min="12" max="16384" width="9.140625" style="6"/>
  </cols>
  <sheetData>
    <row r="1" spans="1:11">
      <c r="H1" s="4" t="s">
        <v>5</v>
      </c>
      <c r="I1" s="5"/>
    </row>
    <row r="2" spans="1:11" ht="15">
      <c r="B2" s="2" t="s">
        <v>6</v>
      </c>
      <c r="C2" s="240" t="s">
        <v>7</v>
      </c>
      <c r="D2" s="240"/>
      <c r="E2" s="240"/>
      <c r="F2" s="240"/>
      <c r="G2" s="240"/>
      <c r="I2" s="7"/>
    </row>
    <row r="3" spans="1:11">
      <c r="D3" s="133" t="s">
        <v>8</v>
      </c>
      <c r="I3" s="7"/>
    </row>
    <row r="4" spans="1:11">
      <c r="B4" s="2" t="s">
        <v>9</v>
      </c>
      <c r="C4" s="9"/>
      <c r="E4" s="133"/>
      <c r="I4" s="7"/>
    </row>
    <row r="5" spans="1:11">
      <c r="C5" s="9"/>
      <c r="E5" s="133"/>
      <c r="I5" s="7"/>
    </row>
    <row r="6" spans="1:11" ht="15">
      <c r="B6" s="241" t="s">
        <v>10</v>
      </c>
      <c r="C6" s="241"/>
      <c r="D6" s="134">
        <f>H58</f>
        <v>1405.9892599417408</v>
      </c>
      <c r="E6" s="133" t="s">
        <v>4</v>
      </c>
      <c r="I6" s="7"/>
    </row>
    <row r="7" spans="1:11">
      <c r="I7" s="7"/>
    </row>
    <row r="8" spans="1:11">
      <c r="A8" s="242" t="s">
        <v>11</v>
      </c>
      <c r="B8" s="242"/>
      <c r="C8" s="242"/>
      <c r="D8" s="242"/>
      <c r="E8" s="242"/>
      <c r="F8" s="242"/>
      <c r="G8" s="242"/>
      <c r="H8" s="242"/>
      <c r="I8" s="10"/>
    </row>
    <row r="9" spans="1:11">
      <c r="A9" s="11"/>
      <c r="B9" s="11"/>
      <c r="C9" s="12"/>
      <c r="D9" s="4"/>
      <c r="E9" s="4"/>
      <c r="F9" s="4"/>
      <c r="G9" s="4"/>
      <c r="H9" s="4"/>
      <c r="I9" s="10"/>
    </row>
    <row r="10" spans="1:11" ht="54.75" customHeight="1">
      <c r="A10" s="243" t="s">
        <v>103</v>
      </c>
      <c r="B10" s="243"/>
      <c r="C10" s="243"/>
      <c r="D10" s="243"/>
      <c r="E10" s="243"/>
      <c r="F10" s="243"/>
      <c r="G10" s="243"/>
      <c r="H10" s="243"/>
      <c r="I10" s="13"/>
      <c r="J10" s="14"/>
      <c r="K10" s="14"/>
    </row>
    <row r="11" spans="1:11">
      <c r="D11" s="135" t="s">
        <v>3</v>
      </c>
      <c r="I11" s="7"/>
    </row>
    <row r="12" spans="1:11">
      <c r="D12" s="135"/>
      <c r="I12" s="7"/>
    </row>
    <row r="13" spans="1:11">
      <c r="A13" s="15" t="s">
        <v>79</v>
      </c>
      <c r="B13" s="11"/>
      <c r="C13" s="16"/>
      <c r="D13" s="4"/>
      <c r="E13" s="4"/>
      <c r="F13" s="4"/>
      <c r="I13" s="7"/>
    </row>
    <row r="14" spans="1:11" ht="12.75" customHeight="1">
      <c r="A14" s="244" t="s">
        <v>12</v>
      </c>
      <c r="B14" s="245" t="s">
        <v>13</v>
      </c>
      <c r="C14" s="244" t="s">
        <v>14</v>
      </c>
      <c r="D14" s="246" t="s">
        <v>15</v>
      </c>
      <c r="E14" s="246"/>
      <c r="F14" s="246"/>
      <c r="G14" s="246"/>
      <c r="H14" s="244" t="s">
        <v>16</v>
      </c>
      <c r="I14" s="17"/>
    </row>
    <row r="15" spans="1:11">
      <c r="A15" s="244"/>
      <c r="B15" s="245"/>
      <c r="C15" s="244"/>
      <c r="D15" s="244" t="s">
        <v>17</v>
      </c>
      <c r="E15" s="244" t="s">
        <v>18</v>
      </c>
      <c r="F15" s="244" t="s">
        <v>19</v>
      </c>
      <c r="G15" s="244" t="s">
        <v>20</v>
      </c>
      <c r="H15" s="244"/>
      <c r="I15" s="17"/>
    </row>
    <row r="16" spans="1:11">
      <c r="A16" s="244"/>
      <c r="B16" s="245"/>
      <c r="C16" s="244"/>
      <c r="D16" s="244"/>
      <c r="E16" s="244"/>
      <c r="F16" s="244"/>
      <c r="G16" s="244"/>
      <c r="H16" s="244"/>
      <c r="I16" s="17"/>
    </row>
    <row r="17" spans="1:11">
      <c r="A17" s="244"/>
      <c r="B17" s="245"/>
      <c r="C17" s="244"/>
      <c r="D17" s="244"/>
      <c r="E17" s="244"/>
      <c r="F17" s="244"/>
      <c r="G17" s="244"/>
      <c r="H17" s="244"/>
      <c r="I17" s="17"/>
    </row>
    <row r="18" spans="1:11" ht="14.25">
      <c r="A18" s="21">
        <v>1</v>
      </c>
      <c r="B18" s="19">
        <v>2</v>
      </c>
      <c r="C18" s="215">
        <v>3</v>
      </c>
      <c r="D18" s="136">
        <v>4</v>
      </c>
      <c r="E18" s="136">
        <v>5</v>
      </c>
      <c r="F18" s="136">
        <v>6</v>
      </c>
      <c r="G18" s="136">
        <v>7</v>
      </c>
      <c r="H18" s="136">
        <v>8</v>
      </c>
      <c r="I18" s="23"/>
      <c r="K18" s="24"/>
    </row>
    <row r="19" spans="1:11" ht="14.25">
      <c r="A19" s="238" t="s">
        <v>21</v>
      </c>
      <c r="B19" s="238"/>
      <c r="C19" s="238"/>
      <c r="D19" s="238"/>
      <c r="E19" s="238"/>
      <c r="F19" s="238"/>
      <c r="G19" s="238"/>
      <c r="H19" s="238"/>
      <c r="I19" s="28"/>
      <c r="K19" s="24"/>
    </row>
    <row r="20" spans="1:11" ht="14.25" hidden="1">
      <c r="A20" s="21"/>
      <c r="B20" s="29"/>
      <c r="C20" s="30"/>
      <c r="D20" s="31"/>
      <c r="E20" s="31"/>
      <c r="F20" s="31"/>
      <c r="G20" s="31"/>
      <c r="H20" s="32"/>
      <c r="I20" s="28"/>
      <c r="K20" s="24"/>
    </row>
    <row r="21" spans="1:11" ht="21" customHeight="1">
      <c r="A21" s="72"/>
      <c r="B21" s="34"/>
      <c r="C21" s="35" t="s">
        <v>22</v>
      </c>
      <c r="D21" s="43">
        <f>SUM(D20:D20)</f>
        <v>0</v>
      </c>
      <c r="E21" s="43"/>
      <c r="F21" s="43"/>
      <c r="G21" s="43">
        <f>SUM(G20:G20)</f>
        <v>0</v>
      </c>
      <c r="H21" s="43">
        <f>SUM(H20:H20)</f>
        <v>0</v>
      </c>
      <c r="I21" s="36"/>
      <c r="J21" s="37"/>
      <c r="K21" s="24"/>
    </row>
    <row r="22" spans="1:11" ht="22.5" customHeight="1">
      <c r="A22" s="239" t="s">
        <v>23</v>
      </c>
      <c r="B22" s="239"/>
      <c r="C22" s="239"/>
      <c r="D22" s="239"/>
      <c r="E22" s="239"/>
      <c r="F22" s="239"/>
      <c r="G22" s="239"/>
      <c r="H22" s="239"/>
      <c r="I22" s="38"/>
    </row>
    <row r="23" spans="1:11" ht="22.5" customHeight="1">
      <c r="A23" s="233">
        <v>1</v>
      </c>
      <c r="B23" s="234" t="s">
        <v>24</v>
      </c>
      <c r="C23" s="218" t="s">
        <v>25</v>
      </c>
      <c r="D23" s="31">
        <v>7.0000000000000007E-2</v>
      </c>
      <c r="E23" s="31">
        <v>10.86</v>
      </c>
      <c r="F23" s="31">
        <v>212.44</v>
      </c>
      <c r="G23" s="31"/>
      <c r="H23" s="32">
        <f>SUM(D23:G23)</f>
        <v>223.37</v>
      </c>
      <c r="I23" s="41"/>
    </row>
    <row r="24" spans="1:11">
      <c r="A24" s="72"/>
      <c r="B24" s="42"/>
      <c r="C24" s="35" t="s">
        <v>26</v>
      </c>
      <c r="D24" s="43">
        <f>SUM(D23:D23)</f>
        <v>7.0000000000000007E-2</v>
      </c>
      <c r="E24" s="43">
        <f>SUM(E23:E23)</f>
        <v>10.86</v>
      </c>
      <c r="F24" s="43">
        <f>SUM(F23:F23)</f>
        <v>212.44</v>
      </c>
      <c r="G24" s="43"/>
      <c r="H24" s="43">
        <f>SUM(H23:H23)</f>
        <v>223.37</v>
      </c>
      <c r="I24" s="36">
        <f>H23</f>
        <v>223.37</v>
      </c>
      <c r="J24" s="44">
        <f>SUM(D24:G24)</f>
        <v>223.37</v>
      </c>
    </row>
    <row r="25" spans="1:11" s="50" customFormat="1">
      <c r="A25" s="225"/>
      <c r="B25" s="98"/>
      <c r="C25" s="99" t="s">
        <v>27</v>
      </c>
      <c r="D25" s="100">
        <f>D21+D24</f>
        <v>7.0000000000000007E-2</v>
      </c>
      <c r="E25" s="100">
        <f>E21+E24</f>
        <v>10.86</v>
      </c>
      <c r="F25" s="100">
        <f>F21+F24</f>
        <v>212.44</v>
      </c>
      <c r="G25" s="100">
        <f>G21+G24</f>
        <v>0</v>
      </c>
      <c r="H25" s="100">
        <f>H21+H24</f>
        <v>223.37</v>
      </c>
      <c r="I25" s="48">
        <f>H21+H24</f>
        <v>223.37</v>
      </c>
      <c r="J25" s="49">
        <f>SUM(D25:G25)</f>
        <v>223.37</v>
      </c>
    </row>
    <row r="26" spans="1:11" ht="18" customHeight="1">
      <c r="A26" s="238" t="s">
        <v>28</v>
      </c>
      <c r="B26" s="238"/>
      <c r="C26" s="238"/>
      <c r="D26" s="238"/>
      <c r="E26" s="238"/>
      <c r="F26" s="238"/>
      <c r="G26" s="238"/>
      <c r="H26" s="238"/>
      <c r="I26" s="28"/>
    </row>
    <row r="27" spans="1:11" ht="38.25">
      <c r="A27" s="215">
        <v>2</v>
      </c>
      <c r="B27" s="56" t="s">
        <v>55</v>
      </c>
      <c r="C27" s="56" t="s">
        <v>29</v>
      </c>
      <c r="D27" s="57">
        <f>D25*2.5%</f>
        <v>1.7500000000000003E-3</v>
      </c>
      <c r="E27" s="57">
        <f>E25*2.5%</f>
        <v>0.27150000000000002</v>
      </c>
      <c r="F27" s="137"/>
      <c r="G27" s="137"/>
      <c r="H27" s="32">
        <f t="shared" ref="H27" si="0">SUM(D27:G27)</f>
        <v>0.27324999999999999</v>
      </c>
      <c r="I27" s="58"/>
    </row>
    <row r="28" spans="1:11" ht="18" customHeight="1">
      <c r="A28" s="72"/>
      <c r="B28" s="42"/>
      <c r="C28" s="35" t="s">
        <v>30</v>
      </c>
      <c r="D28" s="73">
        <f>SUM(D27:D27)</f>
        <v>1.7500000000000003E-3</v>
      </c>
      <c r="E28" s="73">
        <f>SUM(E27:E27)</f>
        <v>0.27150000000000002</v>
      </c>
      <c r="F28" s="73">
        <f>SUM(F27:F27)</f>
        <v>0</v>
      </c>
      <c r="G28" s="73">
        <f>SUM(G27:G27)</f>
        <v>0</v>
      </c>
      <c r="H28" s="73">
        <f>SUM(H27:H27)</f>
        <v>0.27324999999999999</v>
      </c>
      <c r="I28" s="36"/>
      <c r="J28" s="44">
        <f t="shared" ref="J28" si="1">SUM(D28:G28)</f>
        <v>0.27324999999999999</v>
      </c>
    </row>
    <row r="29" spans="1:11" s="50" customFormat="1">
      <c r="A29" s="225"/>
      <c r="B29" s="98"/>
      <c r="C29" s="99" t="s">
        <v>31</v>
      </c>
      <c r="D29" s="100">
        <f>D25+D28</f>
        <v>7.1750000000000008E-2</v>
      </c>
      <c r="E29" s="100">
        <f>E25+E28</f>
        <v>11.131499999999999</v>
      </c>
      <c r="F29" s="100">
        <f>F25+F28</f>
        <v>212.44</v>
      </c>
      <c r="G29" s="100">
        <f>G25+G28</f>
        <v>0</v>
      </c>
      <c r="H29" s="100">
        <f>H25+H28</f>
        <v>223.64324999999999</v>
      </c>
      <c r="I29" s="48">
        <f>F29*0.07</f>
        <v>14.870800000000001</v>
      </c>
      <c r="J29" s="49">
        <f>SUM(D29:G29)</f>
        <v>223.64324999999999</v>
      </c>
    </row>
    <row r="30" spans="1:11" ht="12.75" customHeight="1">
      <c r="A30" s="223" t="s">
        <v>32</v>
      </c>
      <c r="B30" s="223"/>
      <c r="C30" s="223"/>
      <c r="D30" s="223"/>
      <c r="E30" s="223"/>
      <c r="F30" s="223"/>
      <c r="G30" s="223"/>
      <c r="H30" s="223"/>
      <c r="I30" s="38"/>
    </row>
    <row r="31" spans="1:11" ht="38.25">
      <c r="A31" s="215">
        <v>3</v>
      </c>
      <c r="B31" s="56" t="s">
        <v>56</v>
      </c>
      <c r="C31" s="56" t="s">
        <v>80</v>
      </c>
      <c r="D31" s="57">
        <f>D29*1.9%*1</f>
        <v>1.3632500000000001E-3</v>
      </c>
      <c r="E31" s="57">
        <f>E29*1.9%*1</f>
        <v>0.21149849999999998</v>
      </c>
      <c r="F31" s="137"/>
      <c r="G31" s="137"/>
      <c r="H31" s="57">
        <f>SUM(D31:G31)</f>
        <v>0.21286174999999999</v>
      </c>
      <c r="I31" s="66"/>
      <c r="J31" s="44">
        <f>(D29+E29)*7.6</f>
        <v>85.144699999999986</v>
      </c>
    </row>
    <row r="32" spans="1:11" ht="25.5">
      <c r="A32" s="215">
        <v>4</v>
      </c>
      <c r="B32" s="67" t="s">
        <v>108</v>
      </c>
      <c r="C32" s="56" t="s">
        <v>109</v>
      </c>
      <c r="D32" s="57"/>
      <c r="E32" s="57"/>
      <c r="F32" s="137"/>
      <c r="G32" s="235">
        <f>1.61*0.8</f>
        <v>1.2880000000000003</v>
      </c>
      <c r="H32" s="57">
        <f t="shared" ref="H32" si="2">SUM(D32:G32)</f>
        <v>1.2880000000000003</v>
      </c>
      <c r="I32" s="66"/>
      <c r="J32" s="44"/>
    </row>
    <row r="33" spans="1:12" s="75" customFormat="1">
      <c r="A33" s="72"/>
      <c r="B33" s="42"/>
      <c r="C33" s="35" t="s">
        <v>35</v>
      </c>
      <c r="D33" s="73">
        <f>SUM(D31:D32)</f>
        <v>1.3632500000000001E-3</v>
      </c>
      <c r="E33" s="73">
        <f>SUM(E31:E32)</f>
        <v>0.21149849999999998</v>
      </c>
      <c r="F33" s="73">
        <f>SUM(F31:F32)</f>
        <v>0</v>
      </c>
      <c r="G33" s="73">
        <f>SUM(G31:G32)</f>
        <v>1.2880000000000003</v>
      </c>
      <c r="H33" s="73">
        <f>SUM(H31:H32)</f>
        <v>1.5008617500000003</v>
      </c>
      <c r="I33" s="36"/>
      <c r="J33" s="74">
        <f>SUM(D33:G33)</f>
        <v>1.5008617500000003</v>
      </c>
    </row>
    <row r="34" spans="1:12" s="50" customFormat="1">
      <c r="A34" s="225"/>
      <c r="B34" s="98"/>
      <c r="C34" s="99" t="s">
        <v>36</v>
      </c>
      <c r="D34" s="100">
        <f>D33+D29</f>
        <v>7.3113250000000005E-2</v>
      </c>
      <c r="E34" s="100">
        <f>E33+E29</f>
        <v>11.342998499999998</v>
      </c>
      <c r="F34" s="100">
        <f>F33+F29</f>
        <v>212.44</v>
      </c>
      <c r="G34" s="100">
        <f>G33+G29</f>
        <v>1.2880000000000003</v>
      </c>
      <c r="H34" s="100">
        <f>H33+H29</f>
        <v>225.14411175000001</v>
      </c>
      <c r="I34" s="48"/>
      <c r="J34" s="49">
        <f>SUM(D34:G34)</f>
        <v>225.14411175000001</v>
      </c>
    </row>
    <row r="35" spans="1:12" ht="12.75" customHeight="1">
      <c r="A35" s="223" t="s">
        <v>37</v>
      </c>
      <c r="B35" s="223"/>
      <c r="C35" s="223"/>
      <c r="D35" s="223"/>
      <c r="E35" s="223"/>
      <c r="F35" s="223"/>
      <c r="G35" s="223"/>
      <c r="H35" s="223"/>
      <c r="I35" s="28"/>
    </row>
    <row r="36" spans="1:12" ht="26.25" customHeight="1">
      <c r="A36" s="215">
        <v>5</v>
      </c>
      <c r="B36" s="55" t="s">
        <v>38</v>
      </c>
      <c r="C36" s="56" t="s">
        <v>81</v>
      </c>
      <c r="D36" s="137">
        <v>0</v>
      </c>
      <c r="E36" s="137">
        <v>0</v>
      </c>
      <c r="F36" s="137">
        <v>0</v>
      </c>
      <c r="G36" s="79">
        <f>(H34+G45)*2.4%</f>
        <v>6.1452458401605119</v>
      </c>
      <c r="H36" s="82">
        <f>SUM(D36:G36)</f>
        <v>6.1452458401605119</v>
      </c>
      <c r="I36" s="80" t="s">
        <v>39</v>
      </c>
    </row>
    <row r="37" spans="1:12" s="75" customFormat="1">
      <c r="A37" s="72"/>
      <c r="B37" s="42"/>
      <c r="C37" s="35" t="s">
        <v>40</v>
      </c>
      <c r="D37" s="73"/>
      <c r="E37" s="73"/>
      <c r="F37" s="73"/>
      <c r="G37" s="73">
        <f>SUM(G36)</f>
        <v>6.1452458401605119</v>
      </c>
      <c r="H37" s="73">
        <f>SUM(D37:G37)</f>
        <v>6.1452458401605119</v>
      </c>
      <c r="I37" s="36"/>
    </row>
    <row r="38" spans="1:12" ht="6.75" customHeight="1">
      <c r="A38" s="21"/>
      <c r="B38" s="81"/>
      <c r="C38" s="56"/>
      <c r="D38" s="32"/>
      <c r="E38" s="32"/>
      <c r="F38" s="32"/>
      <c r="G38" s="82"/>
      <c r="H38" s="82"/>
      <c r="I38" s="84"/>
    </row>
    <row r="39" spans="1:12" s="50" customFormat="1">
      <c r="A39" s="225"/>
      <c r="B39" s="98"/>
      <c r="C39" s="99" t="s">
        <v>41</v>
      </c>
      <c r="D39" s="100">
        <f>D34+D37</f>
        <v>7.3113250000000005E-2</v>
      </c>
      <c r="E39" s="100">
        <f>E34+E37</f>
        <v>11.342998499999998</v>
      </c>
      <c r="F39" s="100">
        <f>F34+F37</f>
        <v>212.44</v>
      </c>
      <c r="G39" s="100">
        <f>G34+G37</f>
        <v>7.4332458401605122</v>
      </c>
      <c r="H39" s="100">
        <f>H34+H37</f>
        <v>231.28935759016051</v>
      </c>
      <c r="I39" s="48"/>
      <c r="J39" s="49">
        <f>SUM(D39:G39)</f>
        <v>231.28935759016051</v>
      </c>
    </row>
    <row r="40" spans="1:12" s="50" customFormat="1" ht="7.5" customHeight="1">
      <c r="A40" s="87"/>
      <c r="B40" s="88"/>
      <c r="C40" s="89"/>
      <c r="D40" s="90"/>
      <c r="E40" s="90"/>
      <c r="F40" s="90"/>
      <c r="G40" s="90"/>
      <c r="H40" s="90"/>
      <c r="I40" s="48"/>
      <c r="J40" s="49"/>
    </row>
    <row r="41" spans="1:12" ht="12.75" customHeight="1">
      <c r="A41" s="223" t="s">
        <v>42</v>
      </c>
      <c r="B41" s="223"/>
      <c r="C41" s="223"/>
      <c r="D41" s="223"/>
      <c r="E41" s="223"/>
      <c r="F41" s="223"/>
      <c r="G41" s="223"/>
      <c r="H41" s="223"/>
      <c r="I41" s="38"/>
    </row>
    <row r="42" spans="1:12" ht="63.75">
      <c r="A42" s="215">
        <v>6</v>
      </c>
      <c r="B42" s="91" t="s">
        <v>104</v>
      </c>
      <c r="C42" s="56" t="s">
        <v>106</v>
      </c>
      <c r="D42" s="137">
        <v>0</v>
      </c>
      <c r="E42" s="137">
        <v>0</v>
      </c>
      <c r="F42" s="137">
        <v>0</v>
      </c>
      <c r="G42" s="236">
        <f>I42/3.83</f>
        <v>21.04830287206266</v>
      </c>
      <c r="H42" s="92">
        <f>SUM(D42:G42)</f>
        <v>21.04830287206266</v>
      </c>
      <c r="I42" s="237">
        <f>(80.615)</f>
        <v>80.614999999999995</v>
      </c>
      <c r="J42" s="237">
        <f>G42/1.19</f>
        <v>17.687649472321564</v>
      </c>
      <c r="K42" s="93"/>
      <c r="L42" s="236">
        <v>21.05</v>
      </c>
    </row>
    <row r="43" spans="1:12" ht="63.75">
      <c r="A43" s="215">
        <v>7</v>
      </c>
      <c r="B43" s="91" t="s">
        <v>105</v>
      </c>
      <c r="C43" s="56" t="s">
        <v>107</v>
      </c>
      <c r="D43" s="137">
        <v>0</v>
      </c>
      <c r="E43" s="137">
        <v>0</v>
      </c>
      <c r="F43" s="137">
        <v>0</v>
      </c>
      <c r="G43" s="236">
        <f>I43/3.91</f>
        <v>9.4092071611253196</v>
      </c>
      <c r="H43" s="92">
        <f>SUM(D43:G43)</f>
        <v>9.4092071611253196</v>
      </c>
      <c r="I43" s="237">
        <f>(36.79)</f>
        <v>36.79</v>
      </c>
      <c r="J43" s="237">
        <f>G43/1.266</f>
        <v>7.4322331446487517</v>
      </c>
      <c r="L43" s="236">
        <v>9.41</v>
      </c>
    </row>
    <row r="44" spans="1:12" ht="38.25">
      <c r="A44" s="215">
        <v>8</v>
      </c>
      <c r="B44" s="91" t="s">
        <v>57</v>
      </c>
      <c r="C44" s="56" t="s">
        <v>43</v>
      </c>
      <c r="D44" s="137">
        <v>0</v>
      </c>
      <c r="E44" s="137">
        <v>0</v>
      </c>
      <c r="F44" s="137">
        <v>0</v>
      </c>
      <c r="G44" s="224">
        <f>H34*0.2%</f>
        <v>0.45028822350000003</v>
      </c>
      <c r="H44" s="92">
        <f>SUM(D44:G44)</f>
        <v>0.45028822350000003</v>
      </c>
      <c r="I44" s="68"/>
      <c r="J44" s="96"/>
      <c r="K44" s="44"/>
    </row>
    <row r="45" spans="1:12" s="75" customFormat="1">
      <c r="A45" s="72"/>
      <c r="B45" s="42"/>
      <c r="C45" s="35" t="s">
        <v>44</v>
      </c>
      <c r="D45" s="73">
        <f>SUM(D42:D44)</f>
        <v>0</v>
      </c>
      <c r="E45" s="73">
        <f>SUM(E42:E44)</f>
        <v>0</v>
      </c>
      <c r="F45" s="73">
        <f>SUM(F42:F44)</f>
        <v>0</v>
      </c>
      <c r="G45" s="73">
        <f>SUM(G42:G44)</f>
        <v>30.907798256687979</v>
      </c>
      <c r="H45" s="73">
        <f>SUM(H42:H44)</f>
        <v>30.907798256687979</v>
      </c>
      <c r="I45" s="36"/>
    </row>
    <row r="46" spans="1:12" s="50" customFormat="1" ht="24.75" customHeight="1">
      <c r="A46" s="225"/>
      <c r="B46" s="98"/>
      <c r="C46" s="99" t="s">
        <v>45</v>
      </c>
      <c r="D46" s="100">
        <f>D39+D45</f>
        <v>7.3113250000000005E-2</v>
      </c>
      <c r="E46" s="100">
        <f>E39+E45</f>
        <v>11.342998499999998</v>
      </c>
      <c r="F46" s="100">
        <f>F39+F45</f>
        <v>212.44</v>
      </c>
      <c r="G46" s="100">
        <f>G39+G45</f>
        <v>38.341044096848492</v>
      </c>
      <c r="H46" s="100">
        <f>H39+H45</f>
        <v>262.19715584684849</v>
      </c>
      <c r="I46" s="48"/>
      <c r="J46" s="101">
        <f>SUM(D46:G46)</f>
        <v>262.19715584684849</v>
      </c>
    </row>
    <row r="47" spans="1:12" ht="38.25">
      <c r="A47" s="215">
        <v>9</v>
      </c>
      <c r="B47" s="91" t="s">
        <v>58</v>
      </c>
      <c r="C47" s="56" t="s">
        <v>46</v>
      </c>
      <c r="D47" s="226">
        <f>D46*3%</f>
        <v>2.1933974999999999E-3</v>
      </c>
      <c r="E47" s="226">
        <f t="shared" ref="E47:G47" si="3">E46*3%</f>
        <v>0.34028995499999992</v>
      </c>
      <c r="F47" s="226">
        <f t="shared" si="3"/>
        <v>6.3731999999999998</v>
      </c>
      <c r="G47" s="226">
        <f t="shared" si="3"/>
        <v>1.1502313229054548</v>
      </c>
      <c r="H47" s="226">
        <f>SUM(D47:G47)</f>
        <v>7.8659146754054543</v>
      </c>
      <c r="I47" s="68"/>
      <c r="J47" s="93">
        <f>J46*3%</f>
        <v>7.8659146754054543</v>
      </c>
    </row>
    <row r="48" spans="1:12" s="50" customFormat="1" ht="21.75" customHeight="1">
      <c r="A48" s="225"/>
      <c r="B48" s="98"/>
      <c r="C48" s="99" t="s">
        <v>47</v>
      </c>
      <c r="D48" s="100">
        <f>SUM(D46:D47)</f>
        <v>7.5306647500000004E-2</v>
      </c>
      <c r="E48" s="100">
        <f t="shared" ref="E48:G48" si="4">SUM(E46:E47)</f>
        <v>11.683288454999998</v>
      </c>
      <c r="F48" s="100">
        <f t="shared" si="4"/>
        <v>218.81319999999999</v>
      </c>
      <c r="G48" s="100">
        <f t="shared" si="4"/>
        <v>39.491275419753947</v>
      </c>
      <c r="H48" s="100">
        <f>SUM(H46:H47)</f>
        <v>270.06307052225395</v>
      </c>
      <c r="I48" s="48"/>
      <c r="J48" s="101">
        <f>SUM(D48:G48)</f>
        <v>270.06307052225395</v>
      </c>
      <c r="K48" s="102">
        <f>D48+E48</f>
        <v>11.758595102499998</v>
      </c>
    </row>
    <row r="49" spans="1:16" ht="32.25" customHeight="1">
      <c r="A49" s="227"/>
      <c r="B49" s="228" t="s">
        <v>54</v>
      </c>
      <c r="C49" s="229"/>
      <c r="D49" s="230">
        <f>SUM(D48:D48)</f>
        <v>7.5306647500000004E-2</v>
      </c>
      <c r="E49" s="230">
        <f>SUM(E48:E48)</f>
        <v>11.683288454999998</v>
      </c>
      <c r="F49" s="230">
        <f>SUM(F48:F48)</f>
        <v>218.81319999999999</v>
      </c>
      <c r="G49" s="230">
        <f>SUM(G48:G48)</f>
        <v>39.491275419753947</v>
      </c>
      <c r="H49" s="230">
        <f>SUM(H48:H48)</f>
        <v>270.06307052225395</v>
      </c>
      <c r="I49" s="108"/>
      <c r="J49" s="44">
        <f>SUM(D49:G49)</f>
        <v>270.06307052225395</v>
      </c>
    </row>
    <row r="50" spans="1:16" s="207" customFormat="1" ht="38.25">
      <c r="A50" s="215">
        <v>10</v>
      </c>
      <c r="B50" s="91" t="s">
        <v>71</v>
      </c>
      <c r="C50" s="35" t="s">
        <v>72</v>
      </c>
      <c r="D50" s="73">
        <f>SUM(D51:D56)</f>
        <v>0.49250547465000005</v>
      </c>
      <c r="E50" s="73">
        <f>SUM(E51:E56)</f>
        <v>76.408706495699988</v>
      </c>
      <c r="F50" s="73">
        <f>SUM(F51:F56)</f>
        <v>905.88664799999992</v>
      </c>
      <c r="G50" s="73">
        <f>SUM(G51:G56)</f>
        <v>188.86985664776736</v>
      </c>
      <c r="H50" s="73">
        <f>SUM(H51:H56)</f>
        <v>1171.6577166181173</v>
      </c>
      <c r="I50" s="104"/>
      <c r="J50" s="206"/>
    </row>
    <row r="51" spans="1:16" s="207" customFormat="1" ht="30.75" customHeight="1">
      <c r="A51" s="215"/>
      <c r="B51" s="91" t="s">
        <v>73</v>
      </c>
      <c r="C51" s="56" t="s">
        <v>74</v>
      </c>
      <c r="D51" s="226">
        <f>D49*I51</f>
        <v>0.49250547465000005</v>
      </c>
      <c r="E51" s="226">
        <f>E49*I51</f>
        <v>76.408706495699988</v>
      </c>
      <c r="F51" s="226"/>
      <c r="G51" s="226"/>
      <c r="H51" s="226">
        <f t="shared" ref="H51" si="5">SUM(D51:G51)</f>
        <v>76.901211970349991</v>
      </c>
      <c r="I51" s="104">
        <v>6.54</v>
      </c>
      <c r="J51" s="206"/>
    </row>
    <row r="52" spans="1:16" s="207" customFormat="1" ht="30.75" customHeight="1">
      <c r="A52" s="215"/>
      <c r="B52" s="91" t="s">
        <v>86</v>
      </c>
      <c r="C52" s="56" t="s">
        <v>75</v>
      </c>
      <c r="D52" s="226"/>
      <c r="E52" s="226"/>
      <c r="F52" s="226">
        <f>F49*I52</f>
        <v>905.88664799999992</v>
      </c>
      <c r="G52" s="226"/>
      <c r="H52" s="226">
        <f t="shared" ref="H52" si="6">SUM(D52:G52)</f>
        <v>905.88664799999992</v>
      </c>
      <c r="I52" s="104">
        <v>4.1399999999999997</v>
      </c>
      <c r="J52" s="206"/>
    </row>
    <row r="53" spans="1:16" s="207" customFormat="1" ht="30.75" customHeight="1">
      <c r="A53" s="215"/>
      <c r="B53" s="91" t="s">
        <v>82</v>
      </c>
      <c r="C53" s="56" t="s">
        <v>76</v>
      </c>
      <c r="D53" s="226"/>
      <c r="E53" s="226"/>
      <c r="F53" s="226"/>
      <c r="G53" s="226">
        <f>((G36+G44)*I53)*1.03</f>
        <v>51.426038647767378</v>
      </c>
      <c r="H53" s="226">
        <f t="shared" ref="H53" si="7">SUM(D53:G53)</f>
        <v>51.426038647767378</v>
      </c>
      <c r="I53" s="104">
        <v>7.57</v>
      </c>
      <c r="J53" s="104"/>
      <c r="K53" s="104"/>
      <c r="L53" s="104"/>
    </row>
    <row r="54" spans="1:16" s="207" customFormat="1" ht="30.75" customHeight="1">
      <c r="A54" s="215"/>
      <c r="B54" s="91" t="s">
        <v>83</v>
      </c>
      <c r="C54" s="56" t="s">
        <v>87</v>
      </c>
      <c r="D54" s="226"/>
      <c r="E54" s="226"/>
      <c r="F54" s="226"/>
      <c r="G54" s="226">
        <f>G32*I54*1.03</f>
        <v>16.516668000000003</v>
      </c>
      <c r="H54" s="226">
        <f t="shared" ref="H54" si="8">SUM(D54:G54)</f>
        <v>16.516668000000003</v>
      </c>
      <c r="I54" s="104">
        <v>12.45</v>
      </c>
      <c r="J54" s="104"/>
      <c r="K54" s="104"/>
      <c r="L54" s="104"/>
    </row>
    <row r="55" spans="1:16" s="207" customFormat="1" ht="30.75" customHeight="1">
      <c r="A55" s="215"/>
      <c r="B55" s="91" t="s">
        <v>84</v>
      </c>
      <c r="C55" s="56" t="s">
        <v>88</v>
      </c>
      <c r="D55" s="226"/>
      <c r="E55" s="226"/>
      <c r="F55" s="226"/>
      <c r="G55" s="226">
        <f>G42*I55*1.03</f>
        <v>83.033450000000002</v>
      </c>
      <c r="H55" s="226">
        <f t="shared" ref="H55" si="9">SUM(D55:G55)</f>
        <v>83.033450000000002</v>
      </c>
      <c r="I55" s="104">
        <v>3.83</v>
      </c>
      <c r="J55" s="104"/>
      <c r="K55" s="104"/>
      <c r="L55" s="104"/>
    </row>
    <row r="56" spans="1:16" s="207" customFormat="1" ht="30.75" customHeight="1">
      <c r="A56" s="215"/>
      <c r="B56" s="91" t="s">
        <v>85</v>
      </c>
      <c r="C56" s="56" t="s">
        <v>89</v>
      </c>
      <c r="D56" s="226"/>
      <c r="E56" s="226"/>
      <c r="F56" s="226"/>
      <c r="G56" s="226">
        <f>G43*I56*1.03</f>
        <v>37.893700000000003</v>
      </c>
      <c r="H56" s="226">
        <f t="shared" ref="H56" si="10">SUM(D56:G56)</f>
        <v>37.893700000000003</v>
      </c>
      <c r="I56" s="104">
        <v>3.91</v>
      </c>
      <c r="J56" s="104"/>
      <c r="K56" s="104"/>
      <c r="L56" s="104"/>
    </row>
    <row r="57" spans="1:16" s="207" customFormat="1" ht="25.5">
      <c r="A57" s="215">
        <v>11</v>
      </c>
      <c r="B57" s="91"/>
      <c r="C57" s="208" t="s">
        <v>77</v>
      </c>
      <c r="D57" s="231">
        <f>D50*0.2</f>
        <v>9.8501094930000019E-2</v>
      </c>
      <c r="E57" s="231">
        <f t="shared" ref="E57:H57" si="11">E50*0.2</f>
        <v>15.281741299139998</v>
      </c>
      <c r="F57" s="231">
        <f t="shared" si="11"/>
        <v>181.17732960000001</v>
      </c>
      <c r="G57" s="231">
        <f t="shared" si="11"/>
        <v>37.773971329553476</v>
      </c>
      <c r="H57" s="231">
        <f t="shared" si="11"/>
        <v>234.33154332362346</v>
      </c>
      <c r="I57" s="104"/>
      <c r="J57" s="206"/>
    </row>
    <row r="58" spans="1:16" s="211" customFormat="1" ht="25.5">
      <c r="A58" s="232">
        <v>12</v>
      </c>
      <c r="B58" s="209"/>
      <c r="C58" s="208" t="s">
        <v>78</v>
      </c>
      <c r="D58" s="231">
        <f>D50+D57</f>
        <v>0.59100656958000009</v>
      </c>
      <c r="E58" s="231">
        <f t="shared" ref="E58:H58" si="12">E50+E57</f>
        <v>91.690447794839983</v>
      </c>
      <c r="F58" s="231">
        <f t="shared" si="12"/>
        <v>1087.0639775999998</v>
      </c>
      <c r="G58" s="231">
        <f t="shared" si="12"/>
        <v>226.64382797732083</v>
      </c>
      <c r="H58" s="231">
        <f t="shared" si="12"/>
        <v>1405.9892599417408</v>
      </c>
      <c r="I58" s="104">
        <f>ВРТСС!R42</f>
        <v>1405.9892599417408</v>
      </c>
      <c r="J58" s="210">
        <f>I58-H58</f>
        <v>0</v>
      </c>
    </row>
    <row r="59" spans="1:16" s="207" customFormat="1">
      <c r="A59" s="202"/>
      <c r="B59" s="203"/>
      <c r="C59" s="204"/>
      <c r="D59" s="205"/>
      <c r="E59" s="205"/>
      <c r="F59" s="205"/>
      <c r="G59" s="205"/>
      <c r="H59" s="205"/>
      <c r="I59" s="104"/>
      <c r="J59" s="206"/>
    </row>
    <row r="60" spans="1:16" ht="12.75" customHeight="1">
      <c r="A60" s="109"/>
      <c r="B60" s="110"/>
      <c r="C60" s="111"/>
      <c r="D60" s="112"/>
      <c r="E60" s="112"/>
      <c r="F60" s="112"/>
      <c r="G60" s="112"/>
      <c r="H60" s="112"/>
      <c r="I60" s="113"/>
      <c r="J60" s="210"/>
      <c r="K60" s="211"/>
      <c r="L60" s="211"/>
      <c r="M60" s="211"/>
      <c r="N60" s="211"/>
      <c r="O60" s="211"/>
      <c r="P60" s="211"/>
    </row>
    <row r="61" spans="1:16" ht="14.25">
      <c r="C61" s="114" t="s">
        <v>49</v>
      </c>
      <c r="D61" s="115"/>
      <c r="E61" s="115"/>
      <c r="H61" s="116"/>
      <c r="I61" s="117"/>
      <c r="J61" s="206"/>
      <c r="K61" s="207"/>
      <c r="L61" s="207"/>
      <c r="M61" s="207"/>
      <c r="N61" s="207"/>
      <c r="O61" s="207"/>
      <c r="P61" s="207"/>
    </row>
    <row r="62" spans="1:16" ht="22.5" customHeight="1">
      <c r="A62" s="118"/>
      <c r="B62" s="119" t="s">
        <v>50</v>
      </c>
      <c r="C62" s="114"/>
      <c r="D62" s="120"/>
      <c r="E62" s="120"/>
      <c r="F62" s="249"/>
      <c r="G62" s="249"/>
      <c r="H62" s="121"/>
      <c r="I62" s="122"/>
      <c r="J62" s="210"/>
      <c r="K62" s="211"/>
      <c r="L62" s="211"/>
      <c r="M62" s="211"/>
      <c r="N62" s="211"/>
      <c r="O62" s="211"/>
      <c r="P62" s="211"/>
    </row>
    <row r="63" spans="1:16" ht="4.5" customHeight="1">
      <c r="A63" s="118"/>
      <c r="B63" s="119"/>
      <c r="C63" s="123"/>
      <c r="D63" s="124"/>
      <c r="E63" s="124"/>
      <c r="F63" s="124"/>
      <c r="G63" s="124"/>
      <c r="H63" s="121"/>
      <c r="I63" s="122"/>
      <c r="J63" s="206"/>
      <c r="K63" s="207"/>
      <c r="L63" s="207"/>
      <c r="M63" s="207"/>
      <c r="N63" s="207"/>
      <c r="O63" s="207"/>
      <c r="P63" s="207"/>
    </row>
    <row r="64" spans="1:16" ht="14.25">
      <c r="A64" s="118"/>
      <c r="B64" s="119" t="s">
        <v>51</v>
      </c>
      <c r="C64" s="114" t="s">
        <v>52</v>
      </c>
      <c r="D64" s="125"/>
      <c r="E64" s="125"/>
      <c r="F64" s="249"/>
      <c r="G64" s="249"/>
      <c r="H64" s="121"/>
      <c r="I64" s="122"/>
      <c r="J64" s="210"/>
      <c r="K64" s="211"/>
      <c r="L64" s="211"/>
      <c r="M64" s="211"/>
      <c r="N64" s="211"/>
      <c r="O64" s="211"/>
      <c r="P64" s="211"/>
    </row>
    <row r="65" spans="1:16" ht="9" customHeight="1">
      <c r="A65" s="118"/>
      <c r="B65" s="119"/>
      <c r="C65" s="123"/>
      <c r="D65" s="124"/>
      <c r="E65" s="124"/>
      <c r="F65" s="124"/>
      <c r="G65" s="124"/>
      <c r="H65" s="121"/>
      <c r="I65" s="122"/>
      <c r="J65" s="206"/>
      <c r="K65" s="207"/>
      <c r="L65" s="207"/>
      <c r="M65" s="207"/>
      <c r="N65" s="207"/>
      <c r="O65" s="207"/>
      <c r="P65" s="207"/>
    </row>
    <row r="66" spans="1:16" ht="17.25" customHeight="1">
      <c r="A66" s="126"/>
      <c r="B66" s="127" t="s">
        <v>53</v>
      </c>
      <c r="C66" s="128"/>
      <c r="D66" s="120"/>
      <c r="E66" s="120"/>
      <c r="F66" s="247"/>
      <c r="G66" s="247"/>
      <c r="H66" s="129"/>
      <c r="I66" s="130"/>
      <c r="J66" s="210"/>
      <c r="K66" s="211"/>
      <c r="L66" s="211"/>
      <c r="M66" s="211"/>
      <c r="N66" s="211"/>
      <c r="O66" s="211"/>
      <c r="P66" s="211"/>
    </row>
    <row r="67" spans="1:16" ht="12.75" customHeight="1">
      <c r="A67" s="248"/>
      <c r="B67" s="248"/>
      <c r="C67" s="248"/>
      <c r="D67" s="248"/>
      <c r="E67" s="248"/>
      <c r="F67" s="248"/>
      <c r="G67" s="248"/>
      <c r="H67" s="248"/>
      <c r="I67" s="131"/>
      <c r="J67" s="206"/>
      <c r="K67" s="207"/>
      <c r="L67" s="207"/>
      <c r="M67" s="207"/>
      <c r="N67" s="207"/>
      <c r="O67" s="207"/>
      <c r="P67" s="207"/>
    </row>
    <row r="68" spans="1:16">
      <c r="J68" s="210"/>
      <c r="K68" s="211"/>
      <c r="L68" s="211"/>
      <c r="M68" s="211"/>
      <c r="N68" s="211"/>
      <c r="O68" s="211"/>
      <c r="P68" s="211"/>
    </row>
    <row r="69" spans="1:16">
      <c r="J69" s="206"/>
      <c r="K69" s="207"/>
      <c r="L69" s="207"/>
      <c r="M69" s="207"/>
      <c r="N69" s="207"/>
      <c r="O69" s="207"/>
      <c r="P69" s="207"/>
    </row>
    <row r="70" spans="1:16">
      <c r="J70" s="210"/>
      <c r="K70" s="211"/>
      <c r="L70" s="211"/>
      <c r="M70" s="211"/>
      <c r="N70" s="211"/>
      <c r="O70" s="211"/>
      <c r="P70" s="211"/>
    </row>
    <row r="71" spans="1:16">
      <c r="J71" s="206"/>
      <c r="K71" s="207"/>
      <c r="L71" s="207"/>
      <c r="M71" s="207"/>
      <c r="N71" s="207"/>
      <c r="O71" s="207"/>
      <c r="P71" s="207"/>
    </row>
    <row r="72" spans="1:16">
      <c r="J72" s="210"/>
      <c r="K72" s="211"/>
      <c r="L72" s="211"/>
      <c r="M72" s="211"/>
      <c r="N72" s="211"/>
      <c r="O72" s="211"/>
      <c r="P72" s="211"/>
    </row>
    <row r="73" spans="1:16">
      <c r="J73" s="206"/>
      <c r="K73" s="207"/>
      <c r="L73" s="207"/>
      <c r="M73" s="207"/>
      <c r="N73" s="207"/>
      <c r="O73" s="207"/>
      <c r="P73" s="207"/>
    </row>
    <row r="74" spans="1:16">
      <c r="J74" s="210"/>
      <c r="K74" s="211"/>
      <c r="L74" s="211"/>
      <c r="M74" s="211"/>
      <c r="N74" s="211"/>
      <c r="O74" s="211"/>
      <c r="P74" s="211"/>
    </row>
    <row r="75" spans="1:16">
      <c r="J75" s="206"/>
      <c r="K75" s="207"/>
      <c r="L75" s="207"/>
      <c r="M75" s="207"/>
      <c r="N75" s="207"/>
      <c r="O75" s="207"/>
      <c r="P75" s="207"/>
    </row>
    <row r="76" spans="1:16">
      <c r="J76" s="210"/>
      <c r="K76" s="211"/>
      <c r="L76" s="211"/>
      <c r="M76" s="211"/>
      <c r="N76" s="211"/>
      <c r="O76" s="211"/>
      <c r="P76" s="211"/>
    </row>
    <row r="77" spans="1:16">
      <c r="J77" s="206"/>
      <c r="K77" s="207"/>
      <c r="L77" s="207"/>
      <c r="M77" s="207"/>
      <c r="N77" s="207"/>
      <c r="O77" s="207"/>
      <c r="P77" s="207"/>
    </row>
    <row r="78" spans="1:16">
      <c r="J78" s="210"/>
      <c r="K78" s="211"/>
      <c r="L78" s="211"/>
      <c r="M78" s="211"/>
      <c r="N78" s="211"/>
      <c r="O78" s="211"/>
      <c r="P78" s="211"/>
    </row>
  </sheetData>
  <mergeCells count="20">
    <mergeCell ref="F66:G66"/>
    <mergeCell ref="A67:H67"/>
    <mergeCell ref="F62:G62"/>
    <mergeCell ref="F64:G64"/>
    <mergeCell ref="A26:H26"/>
    <mergeCell ref="A19:H19"/>
    <mergeCell ref="A22:H22"/>
    <mergeCell ref="C2:G2"/>
    <mergeCell ref="B6:C6"/>
    <mergeCell ref="A8:H8"/>
    <mergeCell ref="A10:H10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</mergeCells>
  <pageMargins left="0.59055118110236227" right="0" top="0.39370078740157483" bottom="0" header="0.23622047244094491" footer="0"/>
  <pageSetup paperSize="9" scale="81" fitToHeight="2" orientation="landscape" r:id="rId1"/>
  <headerFooter alignWithMargins="0">
    <oddFooter>&amp;RСтраница &amp;P</oddFooter>
  </headerFooter>
  <rowBreaks count="1" manualBreakCount="1">
    <brk id="40" max="7" man="1"/>
  </rowBreaks>
  <drawing r:id="rId2"/>
  <legacyDrawing r:id="rId3"/>
  <oleObjects>
    <mc:AlternateContent xmlns:mc="http://schemas.openxmlformats.org/markup-compatibility/2006">
      <mc:Choice Requires="x14">
        <oleObject progId="AutoCAD.Drawing.18" shapeId="3074" r:id="rId4">
          <objectPr defaultSize="0" autoPict="0" r:id="rId5">
            <anchor moveWithCells="1" sizeWithCells="1">
              <from>
                <xdr:col>3</xdr:col>
                <xdr:colOff>28575</xdr:colOff>
                <xdr:row>57</xdr:row>
                <xdr:rowOff>123825</xdr:rowOff>
              </from>
              <to>
                <xdr:col>4</xdr:col>
                <xdr:colOff>685800</xdr:colOff>
                <xdr:row>63</xdr:row>
                <xdr:rowOff>38100</xdr:rowOff>
              </to>
            </anchor>
          </objectPr>
        </oleObject>
      </mc:Choice>
      <mc:Fallback>
        <oleObject progId="AutoCAD.Drawing.18" shapeId="307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V52"/>
  <sheetViews>
    <sheetView view="pageBreakPreview" topLeftCell="A10" zoomScale="70" zoomScaleNormal="70" zoomScaleSheetLayoutView="70" workbookViewId="0">
      <selection activeCell="A42" sqref="A42"/>
    </sheetView>
  </sheetViews>
  <sheetFormatPr defaultColWidth="9.140625" defaultRowHeight="12.75"/>
  <cols>
    <col min="1" max="1" width="7.5703125" style="1" customWidth="1"/>
    <col min="2" max="2" width="25.140625" style="2" customWidth="1"/>
    <col min="3" max="3" width="62.140625" style="3" customWidth="1"/>
    <col min="4" max="8" width="13.140625" style="8" customWidth="1"/>
    <col min="9" max="9" width="16.42578125" style="132" customWidth="1"/>
    <col min="10" max="10" width="10.7109375" style="6" customWidth="1"/>
    <col min="11" max="12" width="10.28515625" style="6" customWidth="1"/>
    <col min="13" max="13" width="10.5703125" style="6" customWidth="1"/>
    <col min="14" max="14" width="12.7109375" style="6" customWidth="1"/>
    <col min="15" max="15" width="12" style="6" customWidth="1"/>
    <col min="16" max="16" width="13.140625" style="6" customWidth="1"/>
    <col min="17" max="17" width="12" style="6" customWidth="1"/>
    <col min="18" max="18" width="12.85546875" style="6" customWidth="1"/>
    <col min="19" max="19" width="11.85546875" style="191" customWidth="1"/>
    <col min="20" max="20" width="9.140625" style="6"/>
    <col min="21" max="21" width="10.85546875" style="6" bestFit="1" customWidth="1"/>
    <col min="22" max="22" width="9.28515625" style="6" bestFit="1" customWidth="1"/>
    <col min="23" max="16384" width="9.140625" style="6"/>
  </cols>
  <sheetData>
    <row r="1" spans="1:22">
      <c r="I1" s="7"/>
    </row>
    <row r="2" spans="1:22" ht="15.75">
      <c r="A2" s="252" t="s">
        <v>63</v>
      </c>
      <c r="B2" s="252"/>
      <c r="C2" s="252"/>
      <c r="D2" s="252"/>
      <c r="E2" s="252"/>
      <c r="F2" s="252"/>
      <c r="G2" s="252"/>
      <c r="H2" s="252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192"/>
    </row>
    <row r="3" spans="1:22">
      <c r="A3" s="11"/>
      <c r="B3" s="11"/>
      <c r="C3" s="12"/>
      <c r="D3" s="4"/>
      <c r="E3" s="4"/>
      <c r="F3" s="4"/>
      <c r="G3" s="4"/>
      <c r="H3" s="4"/>
      <c r="I3" s="10"/>
      <c r="S3" s="200" t="s">
        <v>69</v>
      </c>
    </row>
    <row r="4" spans="1:22" ht="54.75" customHeight="1" thickBot="1">
      <c r="A4" s="250" t="str">
        <f>'ССР-2001'!A10</f>
        <v>Техническое перевооружение объекта "Высоковольтное распредустройство" РТП Отрешково</v>
      </c>
      <c r="B4" s="250"/>
      <c r="C4" s="250"/>
      <c r="D4" s="250"/>
      <c r="E4" s="250"/>
      <c r="F4" s="250"/>
      <c r="G4" s="250"/>
      <c r="H4" s="250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193"/>
    </row>
    <row r="5" spans="1:22" ht="42.75" customHeight="1">
      <c r="A5" s="268" t="s">
        <v>12</v>
      </c>
      <c r="B5" s="269" t="s">
        <v>13</v>
      </c>
      <c r="C5" s="270" t="s">
        <v>14</v>
      </c>
      <c r="D5" s="272" t="s">
        <v>15</v>
      </c>
      <c r="E5" s="273"/>
      <c r="F5" s="273"/>
      <c r="G5" s="273"/>
      <c r="H5" s="276" t="s">
        <v>16</v>
      </c>
      <c r="I5" s="261" t="s">
        <v>59</v>
      </c>
      <c r="J5" s="262"/>
      <c r="K5" s="262"/>
      <c r="L5" s="262"/>
      <c r="M5" s="264"/>
      <c r="N5" s="261" t="s">
        <v>62</v>
      </c>
      <c r="O5" s="262"/>
      <c r="P5" s="262"/>
      <c r="Q5" s="262"/>
      <c r="R5" s="263"/>
      <c r="S5" s="194"/>
      <c r="T5" s="17"/>
    </row>
    <row r="6" spans="1:22">
      <c r="A6" s="257"/>
      <c r="B6" s="245"/>
      <c r="C6" s="271"/>
      <c r="D6" s="257" t="s">
        <v>17</v>
      </c>
      <c r="E6" s="244" t="s">
        <v>18</v>
      </c>
      <c r="F6" s="244" t="s">
        <v>19</v>
      </c>
      <c r="G6" s="244" t="s">
        <v>20</v>
      </c>
      <c r="H6" s="277"/>
      <c r="I6" s="265" t="s">
        <v>60</v>
      </c>
      <c r="J6" s="254" t="s">
        <v>61</v>
      </c>
      <c r="K6" s="254" t="s">
        <v>2</v>
      </c>
      <c r="L6" s="254" t="s">
        <v>66</v>
      </c>
      <c r="M6" s="254" t="s">
        <v>0</v>
      </c>
      <c r="N6" s="257" t="s">
        <v>17</v>
      </c>
      <c r="O6" s="244" t="s">
        <v>18</v>
      </c>
      <c r="P6" s="244" t="s">
        <v>19</v>
      </c>
      <c r="Q6" s="244" t="s">
        <v>20</v>
      </c>
      <c r="R6" s="258" t="s">
        <v>1</v>
      </c>
      <c r="S6" s="195"/>
      <c r="T6" s="17"/>
    </row>
    <row r="7" spans="1:22">
      <c r="A7" s="257"/>
      <c r="B7" s="245"/>
      <c r="C7" s="271"/>
      <c r="D7" s="257"/>
      <c r="E7" s="244"/>
      <c r="F7" s="244"/>
      <c r="G7" s="244"/>
      <c r="H7" s="277"/>
      <c r="I7" s="266"/>
      <c r="J7" s="255"/>
      <c r="K7" s="255"/>
      <c r="L7" s="255"/>
      <c r="M7" s="255"/>
      <c r="N7" s="257"/>
      <c r="O7" s="244"/>
      <c r="P7" s="244"/>
      <c r="Q7" s="244"/>
      <c r="R7" s="259"/>
      <c r="S7" s="194"/>
      <c r="T7" s="17"/>
    </row>
    <row r="8" spans="1:22">
      <c r="A8" s="257"/>
      <c r="B8" s="245"/>
      <c r="C8" s="271"/>
      <c r="D8" s="257"/>
      <c r="E8" s="244"/>
      <c r="F8" s="244"/>
      <c r="G8" s="244"/>
      <c r="H8" s="277"/>
      <c r="I8" s="267"/>
      <c r="J8" s="256"/>
      <c r="K8" s="256"/>
      <c r="L8" s="256"/>
      <c r="M8" s="256"/>
      <c r="N8" s="257"/>
      <c r="O8" s="244"/>
      <c r="P8" s="244"/>
      <c r="Q8" s="244"/>
      <c r="R8" s="260"/>
      <c r="S8" s="194"/>
      <c r="T8" s="17"/>
    </row>
    <row r="9" spans="1:22" ht="15" thickBot="1">
      <c r="A9" s="18">
        <v>1</v>
      </c>
      <c r="B9" s="19">
        <v>2</v>
      </c>
      <c r="C9" s="148">
        <v>3</v>
      </c>
      <c r="D9" s="18">
        <v>4</v>
      </c>
      <c r="E9" s="21">
        <v>5</v>
      </c>
      <c r="F9" s="21">
        <v>6</v>
      </c>
      <c r="G9" s="21">
        <v>7</v>
      </c>
      <c r="H9" s="22">
        <v>8</v>
      </c>
      <c r="I9" s="18">
        <v>9</v>
      </c>
      <c r="J9" s="21">
        <v>10</v>
      </c>
      <c r="K9" s="21">
        <v>11</v>
      </c>
      <c r="L9" s="21">
        <v>12</v>
      </c>
      <c r="M9" s="21">
        <v>13</v>
      </c>
      <c r="N9" s="18">
        <v>14</v>
      </c>
      <c r="O9" s="21">
        <v>15</v>
      </c>
      <c r="P9" s="21">
        <v>16</v>
      </c>
      <c r="Q9" s="21">
        <v>17</v>
      </c>
      <c r="R9" s="22">
        <v>18</v>
      </c>
      <c r="S9" s="196"/>
      <c r="T9" s="23"/>
      <c r="V9" s="24"/>
    </row>
    <row r="10" spans="1:22" ht="14.25">
      <c r="A10" s="25" t="s">
        <v>21</v>
      </c>
      <c r="B10" s="26"/>
      <c r="C10" s="26"/>
      <c r="D10" s="25"/>
      <c r="E10" s="26"/>
      <c r="F10" s="26"/>
      <c r="G10" s="26"/>
      <c r="H10" s="27"/>
      <c r="I10" s="25"/>
      <c r="J10" s="26"/>
      <c r="K10" s="26"/>
      <c r="L10" s="26"/>
      <c r="M10" s="26"/>
      <c r="N10" s="25"/>
      <c r="O10" s="26"/>
      <c r="P10" s="26"/>
      <c r="Q10" s="26"/>
      <c r="R10" s="27"/>
      <c r="S10" s="197"/>
      <c r="T10" s="28"/>
      <c r="V10" s="24"/>
    </row>
    <row r="11" spans="1:22" ht="14.25">
      <c r="A11" s="21"/>
      <c r="B11" s="29"/>
      <c r="C11" s="149"/>
      <c r="D11" s="163"/>
      <c r="E11" s="31"/>
      <c r="F11" s="31"/>
      <c r="G11" s="31"/>
      <c r="H11" s="164"/>
      <c r="I11" s="163"/>
      <c r="J11" s="31"/>
      <c r="K11" s="31"/>
      <c r="L11" s="31"/>
      <c r="M11" s="31"/>
      <c r="N11" s="163"/>
      <c r="O11" s="31"/>
      <c r="P11" s="31"/>
      <c r="Q11" s="31"/>
      <c r="R11" s="164"/>
      <c r="S11" s="198"/>
      <c r="T11" s="28"/>
      <c r="V11" s="24"/>
    </row>
    <row r="12" spans="1:22" ht="15" thickBot="1">
      <c r="A12" s="33"/>
      <c r="B12" s="34"/>
      <c r="C12" s="150" t="s">
        <v>22</v>
      </c>
      <c r="D12" s="165">
        <f>SUM(D11:D11)</f>
        <v>0</v>
      </c>
      <c r="E12" s="43"/>
      <c r="F12" s="43"/>
      <c r="G12" s="43">
        <f>SUM(G11:G11)</f>
        <v>0</v>
      </c>
      <c r="H12" s="166">
        <f>SUM(H11:H11)</f>
        <v>0</v>
      </c>
      <c r="I12" s="165"/>
      <c r="J12" s="43"/>
      <c r="K12" s="43"/>
      <c r="L12" s="43"/>
      <c r="M12" s="43"/>
      <c r="N12" s="165"/>
      <c r="O12" s="43"/>
      <c r="P12" s="43"/>
      <c r="Q12" s="43"/>
      <c r="R12" s="166"/>
      <c r="S12" s="199"/>
      <c r="T12" s="36"/>
      <c r="U12" s="37"/>
      <c r="V12" s="24"/>
    </row>
    <row r="13" spans="1:22" ht="13.5" thickBot="1">
      <c r="A13" s="145" t="s">
        <v>23</v>
      </c>
      <c r="B13" s="146"/>
      <c r="C13" s="151"/>
      <c r="D13" s="145"/>
      <c r="E13" s="146"/>
      <c r="F13" s="146"/>
      <c r="G13" s="146"/>
      <c r="H13" s="147"/>
      <c r="I13" s="145"/>
      <c r="J13" s="146"/>
      <c r="K13" s="146"/>
      <c r="L13" s="146"/>
      <c r="M13" s="146"/>
      <c r="N13" s="145"/>
      <c r="O13" s="146"/>
      <c r="P13" s="146"/>
      <c r="Q13" s="146"/>
      <c r="R13" s="147"/>
      <c r="S13" s="197"/>
      <c r="T13" s="38"/>
    </row>
    <row r="14" spans="1:22">
      <c r="A14" s="39">
        <v>1</v>
      </c>
      <c r="B14" s="40" t="s">
        <v>24</v>
      </c>
      <c r="C14" s="152" t="s">
        <v>25</v>
      </c>
      <c r="D14" s="163">
        <f>'ССР-2001'!D23</f>
        <v>7.0000000000000007E-2</v>
      </c>
      <c r="E14" s="31">
        <f>'ССР-2001'!E23</f>
        <v>10.86</v>
      </c>
      <c r="F14" s="31">
        <f>'ССР-2001'!F23</f>
        <v>212.44</v>
      </c>
      <c r="G14" s="31"/>
      <c r="H14" s="164">
        <f>SUM(D14:G14)</f>
        <v>223.37</v>
      </c>
      <c r="I14" s="163" t="s">
        <v>64</v>
      </c>
      <c r="J14" s="31">
        <v>6.54</v>
      </c>
      <c r="K14" s="31">
        <v>4.1399999999999997</v>
      </c>
      <c r="L14" s="31"/>
      <c r="M14" s="31"/>
      <c r="N14" s="163">
        <f>D14*J14</f>
        <v>0.45780000000000004</v>
      </c>
      <c r="O14" s="31">
        <f>E14*J14</f>
        <v>71.0244</v>
      </c>
      <c r="P14" s="31">
        <f>F14*K14</f>
        <v>879.50159999999994</v>
      </c>
      <c r="Q14" s="31"/>
      <c r="R14" s="164">
        <f>N14+O14+P14+Q14</f>
        <v>950.98379999999997</v>
      </c>
      <c r="S14" s="201">
        <f>N14+O14+P14+Q14</f>
        <v>950.98379999999997</v>
      </c>
      <c r="T14" s="41"/>
    </row>
    <row r="15" spans="1:22">
      <c r="A15" s="33"/>
      <c r="B15" s="42"/>
      <c r="C15" s="150" t="s">
        <v>26</v>
      </c>
      <c r="D15" s="165">
        <f>SUM(D14:D14)</f>
        <v>7.0000000000000007E-2</v>
      </c>
      <c r="E15" s="43">
        <f>SUM(E14:E14)</f>
        <v>10.86</v>
      </c>
      <c r="F15" s="43">
        <f>SUM(F14:F14)</f>
        <v>212.44</v>
      </c>
      <c r="G15" s="43"/>
      <c r="H15" s="166">
        <f>SUM(H14:H14)</f>
        <v>223.37</v>
      </c>
      <c r="I15" s="165"/>
      <c r="J15" s="43"/>
      <c r="K15" s="43"/>
      <c r="L15" s="43"/>
      <c r="M15" s="43"/>
      <c r="N15" s="165">
        <f>SUM(N14:N14)</f>
        <v>0.45780000000000004</v>
      </c>
      <c r="O15" s="43">
        <f>SUM(O14:O14)</f>
        <v>71.0244</v>
      </c>
      <c r="P15" s="43">
        <f>SUM(P14:P14)</f>
        <v>879.50159999999994</v>
      </c>
      <c r="Q15" s="43"/>
      <c r="R15" s="166">
        <f>SUM(R14:R14)</f>
        <v>950.98379999999997</v>
      </c>
      <c r="S15" s="201">
        <f t="shared" ref="S15:S42" si="0">N15+O15+P15+Q15</f>
        <v>950.98379999999997</v>
      </c>
      <c r="T15" s="36">
        <f>H14</f>
        <v>223.37</v>
      </c>
      <c r="U15" s="44">
        <f>SUM(D15:G15)</f>
        <v>223.37</v>
      </c>
    </row>
    <row r="16" spans="1:22" s="50" customFormat="1" ht="13.5" thickBot="1">
      <c r="A16" s="45"/>
      <c r="B16" s="46"/>
      <c r="C16" s="153" t="s">
        <v>27</v>
      </c>
      <c r="D16" s="167">
        <f>D12+D15</f>
        <v>7.0000000000000007E-2</v>
      </c>
      <c r="E16" s="47">
        <f>E12+E15</f>
        <v>10.86</v>
      </c>
      <c r="F16" s="47">
        <f>F12+F15</f>
        <v>212.44</v>
      </c>
      <c r="G16" s="47">
        <f>G12+G15</f>
        <v>0</v>
      </c>
      <c r="H16" s="168">
        <f>H12+H15</f>
        <v>223.37</v>
      </c>
      <c r="I16" s="167"/>
      <c r="J16" s="47"/>
      <c r="K16" s="47"/>
      <c r="L16" s="47"/>
      <c r="M16" s="47"/>
      <c r="N16" s="167">
        <f>N12+N15</f>
        <v>0.45780000000000004</v>
      </c>
      <c r="O16" s="47">
        <f>O12+O15</f>
        <v>71.0244</v>
      </c>
      <c r="P16" s="47">
        <f>P12+P15</f>
        <v>879.50159999999994</v>
      </c>
      <c r="Q16" s="47">
        <f>Q12+Q15</f>
        <v>0</v>
      </c>
      <c r="R16" s="168">
        <f>R12+R15</f>
        <v>950.98379999999997</v>
      </c>
      <c r="S16" s="201">
        <f t="shared" si="0"/>
        <v>950.98379999999997</v>
      </c>
      <c r="T16" s="48">
        <f>H12+H15</f>
        <v>223.37</v>
      </c>
      <c r="U16" s="49">
        <f>SUM(D16:G16)</f>
        <v>223.37</v>
      </c>
    </row>
    <row r="17" spans="1:21">
      <c r="A17" s="51" t="s">
        <v>28</v>
      </c>
      <c r="B17" s="52"/>
      <c r="C17" s="52"/>
      <c r="D17" s="51"/>
      <c r="E17" s="52"/>
      <c r="F17" s="52"/>
      <c r="G17" s="52"/>
      <c r="H17" s="53"/>
      <c r="I17" s="51"/>
      <c r="J17" s="52"/>
      <c r="K17" s="52"/>
      <c r="L17" s="52"/>
      <c r="M17" s="52"/>
      <c r="N17" s="51"/>
      <c r="O17" s="52"/>
      <c r="P17" s="52"/>
      <c r="Q17" s="52"/>
      <c r="R17" s="53"/>
      <c r="S17" s="201">
        <f t="shared" si="0"/>
        <v>0</v>
      </c>
      <c r="T17" s="28"/>
    </row>
    <row r="18" spans="1:21" ht="51">
      <c r="A18" s="54">
        <v>2</v>
      </c>
      <c r="B18" s="56" t="s">
        <v>55</v>
      </c>
      <c r="C18" s="154" t="s">
        <v>29</v>
      </c>
      <c r="D18" s="169">
        <f>D16*2.5%</f>
        <v>1.7500000000000003E-3</v>
      </c>
      <c r="E18" s="57">
        <f>E16*2.5%</f>
        <v>0.27150000000000002</v>
      </c>
      <c r="F18" s="137"/>
      <c r="G18" s="137"/>
      <c r="H18" s="164">
        <f t="shared" ref="H18" si="1">SUM(D18:G18)</f>
        <v>0.27324999999999999</v>
      </c>
      <c r="I18" s="163" t="s">
        <v>64</v>
      </c>
      <c r="J18" s="31">
        <v>6.54</v>
      </c>
      <c r="K18" s="137"/>
      <c r="L18" s="137"/>
      <c r="M18" s="137"/>
      <c r="N18" s="163">
        <f>D18*J18</f>
        <v>1.1445000000000002E-2</v>
      </c>
      <c r="O18" s="31">
        <f>E18*J18</f>
        <v>1.7756100000000001</v>
      </c>
      <c r="P18" s="31"/>
      <c r="Q18" s="31"/>
      <c r="R18" s="164">
        <f>N18+O18+P18+Q18</f>
        <v>1.7870550000000001</v>
      </c>
      <c r="S18" s="201">
        <f t="shared" si="0"/>
        <v>1.7870550000000001</v>
      </c>
      <c r="T18" s="58"/>
    </row>
    <row r="19" spans="1:21">
      <c r="A19" s="59"/>
      <c r="B19" s="60"/>
      <c r="C19" s="155" t="s">
        <v>30</v>
      </c>
      <c r="D19" s="170">
        <f>SUM(D18:D18)</f>
        <v>1.7500000000000003E-3</v>
      </c>
      <c r="E19" s="61">
        <f>SUM(E18:E18)</f>
        <v>0.27150000000000002</v>
      </c>
      <c r="F19" s="61">
        <f>SUM(F18:F18)</f>
        <v>0</v>
      </c>
      <c r="G19" s="61">
        <f>SUM(G18:G18)</f>
        <v>0</v>
      </c>
      <c r="H19" s="171">
        <f>SUM(H18:H18)</f>
        <v>0.27324999999999999</v>
      </c>
      <c r="I19" s="170"/>
      <c r="J19" s="61"/>
      <c r="K19" s="61"/>
      <c r="L19" s="61"/>
      <c r="M19" s="61"/>
      <c r="N19" s="170">
        <f>SUM(N18:N18)</f>
        <v>1.1445000000000002E-2</v>
      </c>
      <c r="O19" s="61">
        <f>SUM(O18:O18)</f>
        <v>1.7756100000000001</v>
      </c>
      <c r="P19" s="61">
        <f>SUM(P18:P18)</f>
        <v>0</v>
      </c>
      <c r="Q19" s="61">
        <f>SUM(Q18:Q18)</f>
        <v>0</v>
      </c>
      <c r="R19" s="171">
        <f>SUM(R18:R18)</f>
        <v>1.7870550000000001</v>
      </c>
      <c r="S19" s="201">
        <f t="shared" si="0"/>
        <v>1.7870550000000001</v>
      </c>
      <c r="T19" s="36"/>
      <c r="U19" s="44">
        <f>SUM(D19:G19)</f>
        <v>0.27324999999999999</v>
      </c>
    </row>
    <row r="20" spans="1:21" s="50" customFormat="1">
      <c r="A20" s="45"/>
      <c r="B20" s="46"/>
      <c r="C20" s="153" t="s">
        <v>31</v>
      </c>
      <c r="D20" s="167">
        <f>D16+D19</f>
        <v>7.1750000000000008E-2</v>
      </c>
      <c r="E20" s="47">
        <f>E16+E19</f>
        <v>11.131499999999999</v>
      </c>
      <c r="F20" s="47">
        <f>F16+F19</f>
        <v>212.44</v>
      </c>
      <c r="G20" s="47">
        <f>G16+G19</f>
        <v>0</v>
      </c>
      <c r="H20" s="168">
        <f>H16+H19</f>
        <v>223.64324999999999</v>
      </c>
      <c r="I20" s="167"/>
      <c r="J20" s="47"/>
      <c r="K20" s="47"/>
      <c r="L20" s="47"/>
      <c r="M20" s="47"/>
      <c r="N20" s="167">
        <f>N16+N19</f>
        <v>0.46924500000000002</v>
      </c>
      <c r="O20" s="47">
        <f>O16+O19</f>
        <v>72.80001</v>
      </c>
      <c r="P20" s="47">
        <f>P16+P19</f>
        <v>879.50159999999994</v>
      </c>
      <c r="Q20" s="47">
        <f>Q16+Q19</f>
        <v>0</v>
      </c>
      <c r="R20" s="168">
        <f>R16+R19</f>
        <v>952.77085499999998</v>
      </c>
      <c r="S20" s="201">
        <f t="shared" si="0"/>
        <v>952.77085499999998</v>
      </c>
      <c r="T20" s="48">
        <f>F20*0.07</f>
        <v>14.870800000000001</v>
      </c>
      <c r="U20" s="49">
        <f>SUM(D20:G20)</f>
        <v>223.64324999999999</v>
      </c>
    </row>
    <row r="21" spans="1:21">
      <c r="A21" s="139" t="s">
        <v>32</v>
      </c>
      <c r="B21" s="140"/>
      <c r="C21" s="140"/>
      <c r="D21" s="139"/>
      <c r="E21" s="140"/>
      <c r="F21" s="140"/>
      <c r="G21" s="140"/>
      <c r="H21" s="141"/>
      <c r="I21" s="139"/>
      <c r="J21" s="140"/>
      <c r="K21" s="140"/>
      <c r="L21" s="140"/>
      <c r="M21" s="140"/>
      <c r="N21" s="139"/>
      <c r="O21" s="140"/>
      <c r="P21" s="140"/>
      <c r="Q21" s="140"/>
      <c r="R21" s="141"/>
      <c r="S21" s="201">
        <f t="shared" si="0"/>
        <v>0</v>
      </c>
      <c r="T21" s="38"/>
    </row>
    <row r="22" spans="1:21" ht="51">
      <c r="A22" s="62">
        <v>3</v>
      </c>
      <c r="B22" s="63" t="s">
        <v>56</v>
      </c>
      <c r="C22" s="156" t="s">
        <v>90</v>
      </c>
      <c r="D22" s="172">
        <f>D20*1.9%*1</f>
        <v>1.3632500000000001E-3</v>
      </c>
      <c r="E22" s="64">
        <f>E20*1.9%*1</f>
        <v>0.21149849999999998</v>
      </c>
      <c r="F22" s="137"/>
      <c r="G22" s="137"/>
      <c r="H22" s="65">
        <f>SUM(D22:G22)</f>
        <v>0.21286174999999999</v>
      </c>
      <c r="I22" s="163" t="s">
        <v>64</v>
      </c>
      <c r="J22" s="31">
        <v>6.54</v>
      </c>
      <c r="K22" s="137"/>
      <c r="L22" s="137"/>
      <c r="M22" s="137"/>
      <c r="N22" s="163">
        <f>D22*J22</f>
        <v>8.9156550000000015E-3</v>
      </c>
      <c r="O22" s="31">
        <f>E22*J22</f>
        <v>1.3832001899999999</v>
      </c>
      <c r="P22" s="31"/>
      <c r="Q22" s="31"/>
      <c r="R22" s="164">
        <f>N22+O22+P22+Q22</f>
        <v>1.392115845</v>
      </c>
      <c r="S22" s="201">
        <f t="shared" si="0"/>
        <v>1.392115845</v>
      </c>
      <c r="T22" s="66"/>
      <c r="U22" s="44">
        <f>(D20+E20)*7.6</f>
        <v>85.144699999999986</v>
      </c>
    </row>
    <row r="23" spans="1:21" ht="25.5">
      <c r="A23" s="62">
        <v>4</v>
      </c>
      <c r="B23" s="67" t="s">
        <v>108</v>
      </c>
      <c r="C23" s="56" t="s">
        <v>109</v>
      </c>
      <c r="D23" s="169"/>
      <c r="E23" s="64"/>
      <c r="F23" s="137"/>
      <c r="G23" s="137">
        <f>'ССР-2001'!G32</f>
        <v>1.2880000000000003</v>
      </c>
      <c r="H23" s="65">
        <f t="shared" ref="H23" si="2">SUM(D23:G23)</f>
        <v>1.2880000000000003</v>
      </c>
      <c r="I23" s="163" t="s">
        <v>65</v>
      </c>
      <c r="J23" s="31"/>
      <c r="K23" s="137"/>
      <c r="L23" s="137">
        <v>12.45</v>
      </c>
      <c r="M23" s="137"/>
      <c r="N23" s="163"/>
      <c r="O23" s="31"/>
      <c r="P23" s="31"/>
      <c r="Q23" s="31">
        <f>G23*L23</f>
        <v>16.035600000000002</v>
      </c>
      <c r="R23" s="164">
        <f>N23+O23+P23+Q23</f>
        <v>16.035600000000002</v>
      </c>
      <c r="S23" s="201">
        <f t="shared" si="0"/>
        <v>16.035600000000002</v>
      </c>
      <c r="T23" s="66"/>
      <c r="U23" s="44"/>
    </row>
    <row r="24" spans="1:21" ht="63.75" hidden="1">
      <c r="A24" s="62">
        <v>11</v>
      </c>
      <c r="B24" s="69" t="s">
        <v>33</v>
      </c>
      <c r="C24" s="157" t="s">
        <v>34</v>
      </c>
      <c r="D24" s="182">
        <v>0</v>
      </c>
      <c r="E24" s="137">
        <v>0</v>
      </c>
      <c r="F24" s="137">
        <v>0</v>
      </c>
      <c r="G24" s="70">
        <v>0</v>
      </c>
      <c r="H24" s="71">
        <f>SUM(D24:G24)</f>
        <v>0</v>
      </c>
      <c r="I24" s="173"/>
      <c r="J24" s="137"/>
      <c r="K24" s="137"/>
      <c r="L24" s="138"/>
      <c r="M24" s="70"/>
      <c r="N24" s="173"/>
      <c r="O24" s="137"/>
      <c r="P24" s="137"/>
      <c r="Q24" s="70"/>
      <c r="R24" s="71"/>
      <c r="S24" s="201">
        <f t="shared" si="0"/>
        <v>0</v>
      </c>
      <c r="T24" s="68"/>
      <c r="U24" s="44"/>
    </row>
    <row r="25" spans="1:21" s="75" customFormat="1">
      <c r="A25" s="72"/>
      <c r="B25" s="60"/>
      <c r="C25" s="155" t="s">
        <v>35</v>
      </c>
      <c r="D25" s="174">
        <f>SUM(D22:D24)</f>
        <v>1.3632500000000001E-3</v>
      </c>
      <c r="E25" s="73">
        <f>SUM(E22:E24)</f>
        <v>0.21149849999999998</v>
      </c>
      <c r="F25" s="73">
        <f>SUM(F22:F24)</f>
        <v>0</v>
      </c>
      <c r="G25" s="73">
        <f>SUM(G22:G24)</f>
        <v>1.2880000000000003</v>
      </c>
      <c r="H25" s="175">
        <f>SUM(H22:H24)</f>
        <v>1.5008617500000003</v>
      </c>
      <c r="I25" s="174"/>
      <c r="J25" s="73"/>
      <c r="K25" s="73"/>
      <c r="L25" s="73"/>
      <c r="M25" s="73"/>
      <c r="N25" s="174">
        <f>SUM(N22:N24)</f>
        <v>8.9156550000000015E-3</v>
      </c>
      <c r="O25" s="73">
        <f>SUM(O22:O24)</f>
        <v>1.3832001899999999</v>
      </c>
      <c r="P25" s="73">
        <f>SUM(P22:P24)</f>
        <v>0</v>
      </c>
      <c r="Q25" s="73">
        <f>SUM(Q22:Q24)</f>
        <v>16.035600000000002</v>
      </c>
      <c r="R25" s="175">
        <f>SUM(R22:R24)</f>
        <v>17.427715845000002</v>
      </c>
      <c r="S25" s="201">
        <f t="shared" si="0"/>
        <v>17.427715845000002</v>
      </c>
      <c r="T25" s="36"/>
      <c r="U25" s="74">
        <f>SUM(D25:G25)</f>
        <v>1.5008617500000003</v>
      </c>
    </row>
    <row r="26" spans="1:21" s="50" customFormat="1" ht="13.5" thickBot="1">
      <c r="A26" s="76"/>
      <c r="B26" s="77"/>
      <c r="C26" s="158" t="s">
        <v>36</v>
      </c>
      <c r="D26" s="176">
        <f>D25+D20</f>
        <v>7.3113250000000005E-2</v>
      </c>
      <c r="E26" s="78">
        <f>E25+E20</f>
        <v>11.342998499999998</v>
      </c>
      <c r="F26" s="78">
        <f>F25+F20</f>
        <v>212.44</v>
      </c>
      <c r="G26" s="78">
        <f>G25+G20</f>
        <v>1.2880000000000003</v>
      </c>
      <c r="H26" s="177">
        <f>H25+H20</f>
        <v>225.14411175000001</v>
      </c>
      <c r="I26" s="176"/>
      <c r="J26" s="78"/>
      <c r="K26" s="78"/>
      <c r="L26" s="78"/>
      <c r="M26" s="78"/>
      <c r="N26" s="176">
        <f>N25+N20</f>
        <v>0.47816065500000005</v>
      </c>
      <c r="O26" s="78">
        <f>O25+O20</f>
        <v>74.183210189999997</v>
      </c>
      <c r="P26" s="78">
        <f>P25+P20</f>
        <v>879.50159999999994</v>
      </c>
      <c r="Q26" s="78">
        <f>Q25+Q20</f>
        <v>16.035600000000002</v>
      </c>
      <c r="R26" s="177">
        <f>R25+R20</f>
        <v>970.19857084499995</v>
      </c>
      <c r="S26" s="201">
        <f t="shared" si="0"/>
        <v>970.19857084499995</v>
      </c>
      <c r="T26" s="48"/>
      <c r="U26" s="49">
        <f>SUM(D26:G26)</f>
        <v>225.14411175000001</v>
      </c>
    </row>
    <row r="27" spans="1:21">
      <c r="A27" s="25" t="s">
        <v>37</v>
      </c>
      <c r="B27" s="26"/>
      <c r="C27" s="26"/>
      <c r="D27" s="25"/>
      <c r="E27" s="26"/>
      <c r="F27" s="26"/>
      <c r="G27" s="26"/>
      <c r="H27" s="27"/>
      <c r="I27" s="25"/>
      <c r="J27" s="26"/>
      <c r="K27" s="26"/>
      <c r="L27" s="26"/>
      <c r="M27" s="26"/>
      <c r="N27" s="25"/>
      <c r="O27" s="26"/>
      <c r="P27" s="26"/>
      <c r="Q27" s="26"/>
      <c r="R27" s="27"/>
      <c r="S27" s="201">
        <f t="shared" si="0"/>
        <v>0</v>
      </c>
      <c r="T27" s="28"/>
    </row>
    <row r="28" spans="1:21" ht="38.25">
      <c r="A28" s="54">
        <v>5</v>
      </c>
      <c r="B28" s="55" t="s">
        <v>38</v>
      </c>
      <c r="C28" s="154" t="s">
        <v>81</v>
      </c>
      <c r="D28" s="173">
        <v>0</v>
      </c>
      <c r="E28" s="137">
        <v>0</v>
      </c>
      <c r="F28" s="137">
        <v>0</v>
      </c>
      <c r="G28" s="79">
        <f>(H26+G37)*2.4%</f>
        <v>6.1452458401605119</v>
      </c>
      <c r="H28" s="83">
        <f>SUM(D28:G28)</f>
        <v>6.1452458401605119</v>
      </c>
      <c r="I28" s="173"/>
      <c r="J28" s="137"/>
      <c r="K28" s="137"/>
      <c r="L28" s="137"/>
      <c r="M28" s="79">
        <v>7.57</v>
      </c>
      <c r="N28" s="163"/>
      <c r="O28" s="31"/>
      <c r="P28" s="31"/>
      <c r="Q28" s="31">
        <f>G28*M28</f>
        <v>46.51951101001508</v>
      </c>
      <c r="R28" s="164">
        <f>N28+O28+P28+Q28</f>
        <v>46.51951101001508</v>
      </c>
      <c r="S28" s="201">
        <f t="shared" si="0"/>
        <v>46.51951101001508</v>
      </c>
      <c r="T28" s="189" t="s">
        <v>39</v>
      </c>
    </row>
    <row r="29" spans="1:21" s="75" customFormat="1">
      <c r="A29" s="59"/>
      <c r="B29" s="60"/>
      <c r="C29" s="155" t="s">
        <v>40</v>
      </c>
      <c r="D29" s="174"/>
      <c r="E29" s="73"/>
      <c r="F29" s="73"/>
      <c r="G29" s="73">
        <f>SUM(G28)</f>
        <v>6.1452458401605119</v>
      </c>
      <c r="H29" s="175">
        <f>SUM(D29:G29)</f>
        <v>6.1452458401605119</v>
      </c>
      <c r="I29" s="174"/>
      <c r="J29" s="73"/>
      <c r="K29" s="73"/>
      <c r="L29" s="73"/>
      <c r="M29" s="73"/>
      <c r="N29" s="174"/>
      <c r="O29" s="73"/>
      <c r="P29" s="73"/>
      <c r="Q29" s="73">
        <f>SUM(Q28)</f>
        <v>46.51951101001508</v>
      </c>
      <c r="R29" s="175">
        <f>SUM(N29:Q29)</f>
        <v>46.51951101001508</v>
      </c>
      <c r="S29" s="201">
        <f t="shared" si="0"/>
        <v>46.51951101001508</v>
      </c>
      <c r="T29" s="36"/>
    </row>
    <row r="30" spans="1:21">
      <c r="A30" s="18"/>
      <c r="B30" s="81"/>
      <c r="C30" s="154"/>
      <c r="D30" s="178"/>
      <c r="E30" s="32"/>
      <c r="F30" s="32"/>
      <c r="G30" s="82"/>
      <c r="H30" s="83"/>
      <c r="I30" s="178"/>
      <c r="J30" s="32"/>
      <c r="K30" s="32"/>
      <c r="L30" s="32"/>
      <c r="M30" s="82"/>
      <c r="N30" s="178"/>
      <c r="O30" s="32"/>
      <c r="P30" s="32"/>
      <c r="Q30" s="82"/>
      <c r="R30" s="83"/>
      <c r="S30" s="201">
        <f t="shared" si="0"/>
        <v>0</v>
      </c>
      <c r="T30" s="84"/>
    </row>
    <row r="31" spans="1:21" s="50" customFormat="1">
      <c r="A31" s="85"/>
      <c r="B31" s="86"/>
      <c r="C31" s="159" t="s">
        <v>41</v>
      </c>
      <c r="D31" s="167">
        <f>D26+D29</f>
        <v>7.3113250000000005E-2</v>
      </c>
      <c r="E31" s="47">
        <f>E26+E29</f>
        <v>11.342998499999998</v>
      </c>
      <c r="F31" s="47">
        <f>F26+F29</f>
        <v>212.44</v>
      </c>
      <c r="G31" s="47">
        <f>G26+G29</f>
        <v>7.4332458401605122</v>
      </c>
      <c r="H31" s="168">
        <f>H26+H29</f>
        <v>231.28935759016051</v>
      </c>
      <c r="I31" s="167"/>
      <c r="J31" s="47"/>
      <c r="K31" s="47"/>
      <c r="L31" s="47"/>
      <c r="M31" s="47"/>
      <c r="N31" s="167">
        <f>N26+N29</f>
        <v>0.47816065500000005</v>
      </c>
      <c r="O31" s="47">
        <f>O26+O29</f>
        <v>74.183210189999997</v>
      </c>
      <c r="P31" s="47">
        <f>P26+P29</f>
        <v>879.50159999999994</v>
      </c>
      <c r="Q31" s="47">
        <f>Q26+Q29</f>
        <v>62.555111010015082</v>
      </c>
      <c r="R31" s="168">
        <f>R26+R29</f>
        <v>1016.718081855015</v>
      </c>
      <c r="S31" s="201">
        <f t="shared" si="0"/>
        <v>1016.718081855015</v>
      </c>
      <c r="T31" s="48"/>
      <c r="U31" s="49">
        <f>SUM(D31:G31)</f>
        <v>231.28935759016051</v>
      </c>
    </row>
    <row r="32" spans="1:21" s="50" customFormat="1">
      <c r="A32" s="87"/>
      <c r="B32" s="88"/>
      <c r="C32" s="160"/>
      <c r="D32" s="179"/>
      <c r="E32" s="90"/>
      <c r="F32" s="90"/>
      <c r="G32" s="90"/>
      <c r="H32" s="180"/>
      <c r="I32" s="179"/>
      <c r="J32" s="90"/>
      <c r="K32" s="90"/>
      <c r="L32" s="90"/>
      <c r="M32" s="90"/>
      <c r="N32" s="179"/>
      <c r="O32" s="90"/>
      <c r="P32" s="90"/>
      <c r="Q32" s="90"/>
      <c r="R32" s="180"/>
      <c r="S32" s="201">
        <f t="shared" si="0"/>
        <v>0</v>
      </c>
      <c r="T32" s="48"/>
      <c r="U32" s="49"/>
    </row>
    <row r="33" spans="1:22">
      <c r="A33" s="142" t="s">
        <v>42</v>
      </c>
      <c r="B33" s="143"/>
      <c r="C33" s="143"/>
      <c r="D33" s="142"/>
      <c r="E33" s="143"/>
      <c r="F33" s="143"/>
      <c r="G33" s="143"/>
      <c r="H33" s="144"/>
      <c r="I33" s="142"/>
      <c r="J33" s="143"/>
      <c r="K33" s="143"/>
      <c r="L33" s="143"/>
      <c r="M33" s="143"/>
      <c r="N33" s="142"/>
      <c r="O33" s="143"/>
      <c r="P33" s="143"/>
      <c r="Q33" s="143"/>
      <c r="R33" s="144"/>
      <c r="S33" s="201">
        <f t="shared" si="0"/>
        <v>0</v>
      </c>
      <c r="T33" s="38"/>
    </row>
    <row r="34" spans="1:22" ht="89.25">
      <c r="A34" s="20">
        <v>6</v>
      </c>
      <c r="B34" s="91" t="s">
        <v>104</v>
      </c>
      <c r="C34" s="56" t="s">
        <v>106</v>
      </c>
      <c r="D34" s="173">
        <v>0</v>
      </c>
      <c r="E34" s="137">
        <v>0</v>
      </c>
      <c r="F34" s="137">
        <v>0</v>
      </c>
      <c r="G34" s="92">
        <f>'ССР-2001'!G42</f>
        <v>21.04830287206266</v>
      </c>
      <c r="H34" s="181">
        <f>SUM(D34:G34)</f>
        <v>21.04830287206266</v>
      </c>
      <c r="I34" s="190" t="s">
        <v>67</v>
      </c>
      <c r="J34" s="137"/>
      <c r="K34" s="137"/>
      <c r="L34" s="137"/>
      <c r="M34" s="92">
        <v>3.83</v>
      </c>
      <c r="N34" s="163"/>
      <c r="O34" s="31"/>
      <c r="P34" s="31"/>
      <c r="Q34" s="31">
        <f>G34*M34</f>
        <v>80.614999999999995</v>
      </c>
      <c r="R34" s="164">
        <f t="shared" ref="R34:R36" si="3">N34+O34+P34+Q34</f>
        <v>80.614999999999995</v>
      </c>
      <c r="S34" s="201">
        <f t="shared" si="0"/>
        <v>80.614999999999995</v>
      </c>
      <c r="T34" s="58"/>
      <c r="U34" s="274"/>
      <c r="V34" s="93"/>
    </row>
    <row r="35" spans="1:22" ht="89.25">
      <c r="A35" s="20">
        <v>7</v>
      </c>
      <c r="B35" s="91" t="s">
        <v>105</v>
      </c>
      <c r="C35" s="56" t="s">
        <v>107</v>
      </c>
      <c r="D35" s="173">
        <v>0</v>
      </c>
      <c r="E35" s="137">
        <v>0</v>
      </c>
      <c r="F35" s="137">
        <v>0</v>
      </c>
      <c r="G35" s="92">
        <f>'ССР-2001'!G43</f>
        <v>9.4092071611253196</v>
      </c>
      <c r="H35" s="181">
        <f>SUM(D35:G35)</f>
        <v>9.4092071611253196</v>
      </c>
      <c r="I35" s="190" t="s">
        <v>68</v>
      </c>
      <c r="J35" s="137"/>
      <c r="K35" s="137"/>
      <c r="L35" s="137"/>
      <c r="M35" s="92">
        <v>3.91</v>
      </c>
      <c r="N35" s="163"/>
      <c r="O35" s="31"/>
      <c r="P35" s="31"/>
      <c r="Q35" s="31">
        <f>G35*M35</f>
        <v>36.79</v>
      </c>
      <c r="R35" s="164">
        <f t="shared" si="3"/>
        <v>36.79</v>
      </c>
      <c r="S35" s="201">
        <f t="shared" si="0"/>
        <v>36.79</v>
      </c>
      <c r="T35" s="58"/>
      <c r="U35" s="275"/>
    </row>
    <row r="36" spans="1:22" ht="51">
      <c r="A36" s="20">
        <v>8</v>
      </c>
      <c r="B36" s="94" t="s">
        <v>57</v>
      </c>
      <c r="C36" s="157" t="s">
        <v>43</v>
      </c>
      <c r="D36" s="182">
        <v>0</v>
      </c>
      <c r="E36" s="138">
        <v>0</v>
      </c>
      <c r="F36" s="138">
        <v>0</v>
      </c>
      <c r="G36" s="95">
        <f>H26*0.2%</f>
        <v>0.45028822350000003</v>
      </c>
      <c r="H36" s="183">
        <f>SUM(D36:G36)</f>
        <v>0.45028822350000003</v>
      </c>
      <c r="I36" s="190"/>
      <c r="J36" s="138"/>
      <c r="K36" s="138"/>
      <c r="L36" s="138"/>
      <c r="M36" s="92">
        <v>7.57</v>
      </c>
      <c r="N36" s="182"/>
      <c r="O36" s="138"/>
      <c r="P36" s="138"/>
      <c r="Q36" s="31">
        <f>G36*M36</f>
        <v>3.4086818518950004</v>
      </c>
      <c r="R36" s="164">
        <f t="shared" si="3"/>
        <v>3.4086818518950004</v>
      </c>
      <c r="S36" s="201">
        <f t="shared" si="0"/>
        <v>3.4086818518950004</v>
      </c>
      <c r="T36" s="68"/>
      <c r="U36" s="96"/>
      <c r="V36" s="44"/>
    </row>
    <row r="37" spans="1:22" s="75" customFormat="1">
      <c r="A37" s="33"/>
      <c r="B37" s="60"/>
      <c r="C37" s="155" t="s">
        <v>44</v>
      </c>
      <c r="D37" s="174">
        <f>SUM(D34:D36)</f>
        <v>0</v>
      </c>
      <c r="E37" s="73">
        <f>SUM(E34:E36)</f>
        <v>0</v>
      </c>
      <c r="F37" s="73">
        <f>SUM(F34:F36)</f>
        <v>0</v>
      </c>
      <c r="G37" s="73">
        <f>SUM(G34:G36)</f>
        <v>30.907798256687979</v>
      </c>
      <c r="H37" s="175">
        <f>SUM(H34:H36)</f>
        <v>30.907798256687979</v>
      </c>
      <c r="I37" s="174"/>
      <c r="J37" s="73"/>
      <c r="K37" s="73"/>
      <c r="L37" s="73"/>
      <c r="M37" s="73"/>
      <c r="N37" s="174">
        <f>SUM(N34:N36)</f>
        <v>0</v>
      </c>
      <c r="O37" s="73">
        <f>SUM(O34:O36)</f>
        <v>0</v>
      </c>
      <c r="P37" s="73">
        <f>SUM(P34:P36)</f>
        <v>0</v>
      </c>
      <c r="Q37" s="73">
        <f>SUM(Q34:Q36)</f>
        <v>120.813681851895</v>
      </c>
      <c r="R37" s="175">
        <f>SUM(R34:R36)</f>
        <v>120.813681851895</v>
      </c>
      <c r="S37" s="201">
        <f t="shared" si="0"/>
        <v>120.813681851895</v>
      </c>
      <c r="T37" s="36"/>
    </row>
    <row r="38" spans="1:22" s="50" customFormat="1">
      <c r="A38" s="97"/>
      <c r="B38" s="98"/>
      <c r="C38" s="161" t="s">
        <v>45</v>
      </c>
      <c r="D38" s="184">
        <f>D31+D37</f>
        <v>7.3113250000000005E-2</v>
      </c>
      <c r="E38" s="100">
        <f>E31+E37</f>
        <v>11.342998499999998</v>
      </c>
      <c r="F38" s="100">
        <f>F31+F37</f>
        <v>212.44</v>
      </c>
      <c r="G38" s="100">
        <f>G31+G37</f>
        <v>38.341044096848492</v>
      </c>
      <c r="H38" s="185">
        <f>SUM(D38:G38)</f>
        <v>262.19715584684849</v>
      </c>
      <c r="I38" s="184"/>
      <c r="J38" s="100"/>
      <c r="K38" s="100"/>
      <c r="L38" s="100"/>
      <c r="M38" s="100"/>
      <c r="N38" s="184">
        <f>N31+N37</f>
        <v>0.47816065500000005</v>
      </c>
      <c r="O38" s="100">
        <f>O31+O37</f>
        <v>74.183210189999997</v>
      </c>
      <c r="P38" s="100">
        <f>P31+P37</f>
        <v>879.50159999999994</v>
      </c>
      <c r="Q38" s="100">
        <f>Q31+Q37</f>
        <v>183.36879286191009</v>
      </c>
      <c r="R38" s="185">
        <f>R31+R37</f>
        <v>1137.5317637069099</v>
      </c>
      <c r="S38" s="201">
        <f t="shared" si="0"/>
        <v>1137.5317637069099</v>
      </c>
      <c r="T38" s="48"/>
      <c r="U38" s="101">
        <f>SUM(D38:G38)</f>
        <v>262.19715584684849</v>
      </c>
    </row>
    <row r="39" spans="1:22" ht="51">
      <c r="A39" s="54">
        <v>9</v>
      </c>
      <c r="B39" s="91" t="s">
        <v>58</v>
      </c>
      <c r="C39" s="154" t="s">
        <v>46</v>
      </c>
      <c r="D39" s="186">
        <f>D38*3%</f>
        <v>2.1933974999999999E-3</v>
      </c>
      <c r="E39" s="70">
        <f>E38*3%</f>
        <v>0.34028995499999992</v>
      </c>
      <c r="F39" s="70">
        <f>F38*3%</f>
        <v>6.3731999999999998</v>
      </c>
      <c r="G39" s="70">
        <f>G38*3%</f>
        <v>1.1502313229054548</v>
      </c>
      <c r="H39" s="71">
        <f>SUM(D39:G39)</f>
        <v>7.8659146754054543</v>
      </c>
      <c r="I39" s="186"/>
      <c r="J39" s="70"/>
      <c r="K39" s="70"/>
      <c r="L39" s="70"/>
      <c r="M39" s="70"/>
      <c r="N39" s="186">
        <f>N38*3%</f>
        <v>1.434481965E-2</v>
      </c>
      <c r="O39" s="70">
        <f>O38*3%</f>
        <v>2.2254963056999997</v>
      </c>
      <c r="P39" s="70">
        <f>P38*3%</f>
        <v>26.385047999999998</v>
      </c>
      <c r="Q39" s="70">
        <f>Q38*3%</f>
        <v>5.501063785857303</v>
      </c>
      <c r="R39" s="71">
        <f>SUM(N39:Q39)</f>
        <v>34.1259529112073</v>
      </c>
      <c r="S39" s="201">
        <f t="shared" si="0"/>
        <v>34.1259529112073</v>
      </c>
      <c r="T39" s="68"/>
      <c r="U39" s="93">
        <f>U38*3%</f>
        <v>7.8659146754054543</v>
      </c>
    </row>
    <row r="40" spans="1:22" s="50" customFormat="1">
      <c r="A40" s="97"/>
      <c r="B40" s="98"/>
      <c r="C40" s="161" t="s">
        <v>47</v>
      </c>
      <c r="D40" s="167">
        <f>SUM(D38:D39)</f>
        <v>7.5306647500000004E-2</v>
      </c>
      <c r="E40" s="47">
        <f t="shared" ref="E40:G40" si="4">SUM(E38:E39)</f>
        <v>11.683288454999998</v>
      </c>
      <c r="F40" s="47">
        <f t="shared" si="4"/>
        <v>218.81319999999999</v>
      </c>
      <c r="G40" s="47">
        <f t="shared" si="4"/>
        <v>39.491275419753947</v>
      </c>
      <c r="H40" s="168">
        <f>SUM(H38:H39)</f>
        <v>270.06307052225395</v>
      </c>
      <c r="I40" s="167"/>
      <c r="J40" s="47"/>
      <c r="K40" s="47"/>
      <c r="L40" s="47"/>
      <c r="M40" s="47"/>
      <c r="N40" s="167">
        <f>SUM(N38:N39)</f>
        <v>0.49250547465000005</v>
      </c>
      <c r="O40" s="47">
        <f t="shared" ref="O40:Q40" si="5">SUM(O38:O39)</f>
        <v>76.408706495700002</v>
      </c>
      <c r="P40" s="47">
        <f t="shared" si="5"/>
        <v>905.88664799999992</v>
      </c>
      <c r="Q40" s="47">
        <f t="shared" si="5"/>
        <v>188.86985664776739</v>
      </c>
      <c r="R40" s="168">
        <f>SUM(R38:R39)</f>
        <v>1171.6577166181173</v>
      </c>
      <c r="S40" s="201">
        <f t="shared" si="0"/>
        <v>1171.6577166181173</v>
      </c>
      <c r="T40" s="48"/>
      <c r="U40" s="101">
        <f>SUM(D40:G40)</f>
        <v>270.06307052225395</v>
      </c>
      <c r="V40" s="102">
        <f>D40+E40</f>
        <v>11.758595102499998</v>
      </c>
    </row>
    <row r="41" spans="1:22">
      <c r="A41" s="103" t="s">
        <v>110</v>
      </c>
      <c r="B41" s="91"/>
      <c r="C41" s="154" t="s">
        <v>48</v>
      </c>
      <c r="D41" s="179"/>
      <c r="E41" s="90"/>
      <c r="F41" s="90"/>
      <c r="G41" s="90"/>
      <c r="H41" s="180"/>
      <c r="I41" s="179"/>
      <c r="J41" s="90"/>
      <c r="K41" s="90"/>
      <c r="L41" s="90"/>
      <c r="M41" s="90"/>
      <c r="N41" s="179">
        <f>N40*0.2</f>
        <v>9.8501094930000019E-2</v>
      </c>
      <c r="O41" s="90">
        <f>O40*0.2</f>
        <v>15.281741299140002</v>
      </c>
      <c r="P41" s="90">
        <f t="shared" ref="P41:R41" si="6">P40*0.2</f>
        <v>181.17732960000001</v>
      </c>
      <c r="Q41" s="90">
        <f t="shared" si="6"/>
        <v>37.773971329553483</v>
      </c>
      <c r="R41" s="90">
        <f t="shared" si="6"/>
        <v>234.33154332362346</v>
      </c>
      <c r="S41" s="201">
        <f t="shared" si="0"/>
        <v>234.33154332362349</v>
      </c>
      <c r="T41" s="104"/>
      <c r="U41" s="37">
        <f>SUM(D41:G41)</f>
        <v>0</v>
      </c>
    </row>
    <row r="42" spans="1:22" ht="13.5" thickBot="1">
      <c r="A42" s="105"/>
      <c r="B42" s="106" t="s">
        <v>70</v>
      </c>
      <c r="C42" s="162"/>
      <c r="D42" s="187">
        <f>SUM(D40:D41)</f>
        <v>7.5306647500000004E-2</v>
      </c>
      <c r="E42" s="107">
        <f t="shared" ref="E42:H42" si="7">SUM(E40:E41)</f>
        <v>11.683288454999998</v>
      </c>
      <c r="F42" s="107">
        <f t="shared" si="7"/>
        <v>218.81319999999999</v>
      </c>
      <c r="G42" s="107">
        <f t="shared" si="7"/>
        <v>39.491275419753947</v>
      </c>
      <c r="H42" s="188">
        <f t="shared" si="7"/>
        <v>270.06307052225395</v>
      </c>
      <c r="I42" s="187"/>
      <c r="J42" s="107"/>
      <c r="K42" s="107"/>
      <c r="L42" s="107"/>
      <c r="M42" s="107"/>
      <c r="N42" s="187">
        <f>SUM(N40:N41)</f>
        <v>0.59100656958000009</v>
      </c>
      <c r="O42" s="107">
        <f t="shared" ref="O42:Q42" si="8">SUM(O40:O41)</f>
        <v>91.690447794839997</v>
      </c>
      <c r="P42" s="107">
        <f t="shared" si="8"/>
        <v>1087.0639775999998</v>
      </c>
      <c r="Q42" s="107">
        <f t="shared" si="8"/>
        <v>226.64382797732088</v>
      </c>
      <c r="R42" s="188">
        <f>SUM(R40:R41)</f>
        <v>1405.9892599417408</v>
      </c>
      <c r="S42" s="201">
        <f t="shared" si="0"/>
        <v>1405.9892599417406</v>
      </c>
      <c r="T42" s="108"/>
      <c r="U42" s="44">
        <f>SUM(D42:G42)</f>
        <v>270.06307052225395</v>
      </c>
    </row>
    <row r="43" spans="1:22" ht="12.75" customHeight="1">
      <c r="A43" s="109"/>
      <c r="B43" s="110"/>
      <c r="C43" s="111"/>
      <c r="D43" s="112"/>
      <c r="E43" s="112"/>
      <c r="F43" s="112"/>
      <c r="G43" s="112"/>
      <c r="H43" s="112"/>
      <c r="I43" s="113"/>
      <c r="J43" s="44"/>
    </row>
    <row r="44" spans="1:22" ht="12.75" customHeight="1">
      <c r="A44" s="109"/>
      <c r="B44" s="110"/>
      <c r="C44" s="111"/>
      <c r="D44" s="112"/>
      <c r="E44" s="112"/>
      <c r="F44" s="112"/>
      <c r="G44" s="112"/>
      <c r="H44" s="112"/>
      <c r="I44" s="113"/>
      <c r="J44" s="44"/>
    </row>
    <row r="45" spans="1:22" ht="12.75" customHeight="1">
      <c r="A45" s="109"/>
      <c r="B45" s="110"/>
      <c r="C45" s="111"/>
      <c r="D45" s="112"/>
      <c r="E45" s="112"/>
      <c r="F45" s="112"/>
      <c r="G45" s="112"/>
      <c r="H45" s="112"/>
      <c r="I45" s="113"/>
      <c r="J45" s="44"/>
    </row>
    <row r="46" spans="1:22" ht="14.25">
      <c r="C46" s="114" t="s">
        <v>49</v>
      </c>
      <c r="D46" s="115"/>
      <c r="E46" s="115"/>
      <c r="H46" s="116"/>
      <c r="I46" s="117"/>
    </row>
    <row r="47" spans="1:22" ht="22.5" customHeight="1">
      <c r="A47" s="118"/>
      <c r="B47" s="119" t="s">
        <v>50</v>
      </c>
      <c r="C47" s="114"/>
      <c r="D47" s="120"/>
      <c r="E47" s="120"/>
      <c r="F47" s="249"/>
      <c r="G47" s="249"/>
      <c r="H47" s="121"/>
      <c r="I47" s="122"/>
    </row>
    <row r="48" spans="1:22" ht="4.5" customHeight="1">
      <c r="A48" s="118"/>
      <c r="B48" s="119"/>
      <c r="C48" s="123"/>
      <c r="D48" s="124"/>
      <c r="E48" s="124"/>
      <c r="F48" s="124"/>
      <c r="G48" s="124"/>
      <c r="H48" s="121"/>
      <c r="I48" s="122"/>
    </row>
    <row r="49" spans="1:10" ht="14.25">
      <c r="A49" s="118"/>
      <c r="B49" s="119" t="s">
        <v>51</v>
      </c>
      <c r="C49" s="114" t="s">
        <v>52</v>
      </c>
      <c r="D49" s="125"/>
      <c r="E49" s="125"/>
      <c r="F49" s="249"/>
      <c r="G49" s="249"/>
      <c r="H49" s="121"/>
      <c r="I49" s="122"/>
      <c r="J49" s="44"/>
    </row>
    <row r="50" spans="1:10" ht="9" customHeight="1">
      <c r="A50" s="118"/>
      <c r="B50" s="119"/>
      <c r="C50" s="123"/>
      <c r="D50" s="124"/>
      <c r="E50" s="124"/>
      <c r="F50" s="124"/>
      <c r="G50" s="124"/>
      <c r="H50" s="121"/>
      <c r="I50" s="122"/>
    </row>
    <row r="51" spans="1:10" ht="17.25" customHeight="1">
      <c r="A51" s="126"/>
      <c r="B51" s="127" t="s">
        <v>53</v>
      </c>
      <c r="C51" s="128"/>
      <c r="D51" s="120"/>
      <c r="E51" s="120"/>
      <c r="F51" s="247"/>
      <c r="G51" s="247"/>
      <c r="H51" s="129"/>
      <c r="I51" s="130"/>
    </row>
    <row r="52" spans="1:10">
      <c r="A52" s="248"/>
      <c r="B52" s="248"/>
      <c r="C52" s="248"/>
      <c r="D52" s="248"/>
      <c r="E52" s="248"/>
      <c r="F52" s="248"/>
      <c r="G52" s="248"/>
      <c r="H52" s="248"/>
      <c r="I52" s="131"/>
    </row>
  </sheetData>
  <mergeCells count="28">
    <mergeCell ref="U34:U35"/>
    <mergeCell ref="F47:G47"/>
    <mergeCell ref="F49:G49"/>
    <mergeCell ref="E6:E8"/>
    <mergeCell ref="F6:F8"/>
    <mergeCell ref="G6:G8"/>
    <mergeCell ref="H5:H8"/>
    <mergeCell ref="F51:G51"/>
    <mergeCell ref="A52:H52"/>
    <mergeCell ref="I5:M5"/>
    <mergeCell ref="I6:I8"/>
    <mergeCell ref="J6:J8"/>
    <mergeCell ref="K6:K8"/>
    <mergeCell ref="M6:M8"/>
    <mergeCell ref="A5:A8"/>
    <mergeCell ref="B5:B8"/>
    <mergeCell ref="C5:C8"/>
    <mergeCell ref="D5:G5"/>
    <mergeCell ref="D6:D8"/>
    <mergeCell ref="A4:R4"/>
    <mergeCell ref="A2:R2"/>
    <mergeCell ref="L6:L8"/>
    <mergeCell ref="N6:N8"/>
    <mergeCell ref="O6:O8"/>
    <mergeCell ref="P6:P8"/>
    <mergeCell ref="Q6:Q8"/>
    <mergeCell ref="R6:R8"/>
    <mergeCell ref="N5:R5"/>
  </mergeCells>
  <pageMargins left="0.39370078740157483" right="0" top="0.78740157480314965" bottom="0" header="0.15748031496062992" footer="0.15748031496062992"/>
  <pageSetup paperSize="9" scale="52" orientation="landscape" r:id="rId1"/>
  <headerFooter>
    <oddFooter>&amp;R&amp;P</oddFooter>
  </headerFooter>
  <colBreaks count="1" manualBreakCount="1">
    <brk id="18" max="1048575" man="1"/>
  </colBreaks>
  <drawing r:id="rId2"/>
  <legacyDrawing r:id="rId3"/>
  <oleObjects>
    <mc:AlternateContent xmlns:mc="http://schemas.openxmlformats.org/markup-compatibility/2006">
      <mc:Choice Requires="x14">
        <oleObject progId="AutoCAD.Drawing.18" shapeId="4101" r:id="rId4">
          <objectPr defaultSize="0" autoPict="0" r:id="rId5">
            <anchor moveWithCells="1" sizeWithCells="1">
              <from>
                <xdr:col>18</xdr:col>
                <xdr:colOff>628650</xdr:colOff>
                <xdr:row>46</xdr:row>
                <xdr:rowOff>228600</xdr:rowOff>
              </from>
              <to>
                <xdr:col>21</xdr:col>
                <xdr:colOff>247650</xdr:colOff>
                <xdr:row>53</xdr:row>
                <xdr:rowOff>142875</xdr:rowOff>
              </to>
            </anchor>
          </objectPr>
        </oleObject>
      </mc:Choice>
      <mc:Fallback>
        <oleObject progId="AutoCAD.Drawing.18" shapeId="410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2:F19"/>
  <sheetViews>
    <sheetView view="pageBreakPreview" zoomScale="115" zoomScaleNormal="70" zoomScaleSheetLayoutView="115" workbookViewId="0">
      <selection activeCell="I13" sqref="I13"/>
    </sheetView>
  </sheetViews>
  <sheetFormatPr defaultColWidth="9.140625" defaultRowHeight="12.75"/>
  <cols>
    <col min="1" max="1" width="7.5703125" style="1" customWidth="1"/>
    <col min="2" max="2" width="28.42578125" style="2" customWidth="1"/>
    <col min="3" max="3" width="16.140625" style="3" customWidth="1"/>
    <col min="4" max="5" width="19.7109375" style="3" customWidth="1"/>
    <col min="6" max="6" width="17.28515625" style="8" customWidth="1"/>
    <col min="7" max="16384" width="9.140625" style="6"/>
  </cols>
  <sheetData>
    <row r="2" spans="1:6" ht="15.75">
      <c r="A2" s="252" t="s">
        <v>91</v>
      </c>
      <c r="B2" s="252"/>
      <c r="C2" s="252"/>
      <c r="D2" s="252"/>
      <c r="E2" s="252"/>
      <c r="F2" s="252"/>
    </row>
    <row r="3" spans="1:6">
      <c r="A3" s="212"/>
      <c r="B3" s="212"/>
      <c r="C3" s="12"/>
      <c r="D3" s="12"/>
      <c r="E3" s="12"/>
      <c r="F3" s="4"/>
    </row>
    <row r="4" spans="1:6" ht="72.75" customHeight="1">
      <c r="A4" s="279" t="str">
        <f>'ССР-2001'!A10:H10</f>
        <v>Техническое перевооружение объекта "Высоковольтное распредустройство" РТП Отрешково</v>
      </c>
      <c r="B4" s="279"/>
      <c r="C4" s="279"/>
      <c r="D4" s="279"/>
      <c r="E4" s="279"/>
      <c r="F4" s="279"/>
    </row>
    <row r="5" spans="1:6" ht="42.75" customHeight="1">
      <c r="A5" s="244" t="s">
        <v>12</v>
      </c>
      <c r="B5" s="245" t="s">
        <v>92</v>
      </c>
      <c r="C5" s="244" t="s">
        <v>93</v>
      </c>
      <c r="D5" s="244" t="s">
        <v>94</v>
      </c>
      <c r="E5" s="244"/>
      <c r="F5" s="254" t="s">
        <v>95</v>
      </c>
    </row>
    <row r="6" spans="1:6" ht="25.5" customHeight="1">
      <c r="A6" s="244"/>
      <c r="B6" s="245"/>
      <c r="C6" s="244"/>
      <c r="D6" s="213" t="s">
        <v>96</v>
      </c>
      <c r="E6" s="213" t="s">
        <v>97</v>
      </c>
      <c r="F6" s="256"/>
    </row>
    <row r="7" spans="1:6">
      <c r="A7" s="21">
        <v>1</v>
      </c>
      <c r="B7" s="19">
        <v>2</v>
      </c>
      <c r="C7" s="21">
        <v>3</v>
      </c>
      <c r="D7" s="19">
        <v>4</v>
      </c>
      <c r="E7" s="21">
        <v>5</v>
      </c>
      <c r="F7" s="19">
        <v>6</v>
      </c>
    </row>
    <row r="8" spans="1:6" ht="52.5" customHeight="1">
      <c r="A8" s="21">
        <v>1</v>
      </c>
      <c r="B8" s="91" t="s">
        <v>98</v>
      </c>
      <c r="C8" s="213" t="s">
        <v>99</v>
      </c>
      <c r="D8" s="216">
        <f>ВРТСС!H34+ВРТСС!H35</f>
        <v>30.45751003318798</v>
      </c>
      <c r="E8" s="216">
        <f>ВРТСС!H40-Прогноз!D8</f>
        <v>239.60556048906597</v>
      </c>
      <c r="F8" s="217">
        <f>D8+E8</f>
        <v>270.06307052225395</v>
      </c>
    </row>
    <row r="9" spans="1:6" ht="75" customHeight="1">
      <c r="A9" s="21">
        <v>2</v>
      </c>
      <c r="B9" s="91" t="s">
        <v>100</v>
      </c>
      <c r="C9" s="213" t="s">
        <v>99</v>
      </c>
      <c r="D9" s="216">
        <f>ВРТСС!Q34+ВРТСС!Q35</f>
        <v>117.405</v>
      </c>
      <c r="E9" s="216">
        <f>ВРТСС!R40-Прогноз!D9</f>
        <v>1054.2527166181173</v>
      </c>
      <c r="F9" s="217">
        <f>D9+E9</f>
        <v>1171.6577166181173</v>
      </c>
    </row>
    <row r="10" spans="1:6" ht="52.5" customHeight="1">
      <c r="A10" s="21">
        <v>3</v>
      </c>
      <c r="B10" s="91" t="s">
        <v>101</v>
      </c>
      <c r="C10" s="213"/>
      <c r="D10" s="213"/>
      <c r="E10" s="213">
        <v>1.0369999999999999</v>
      </c>
      <c r="F10" s="21"/>
    </row>
    <row r="11" spans="1:6" ht="52.5" customHeight="1">
      <c r="A11" s="21">
        <v>4</v>
      </c>
      <c r="B11" s="218" t="s">
        <v>102</v>
      </c>
      <c r="C11" s="213" t="s">
        <v>99</v>
      </c>
      <c r="D11" s="216">
        <f>D9</f>
        <v>117.405</v>
      </c>
      <c r="E11" s="216">
        <f>E9*E10</f>
        <v>1093.2600671329876</v>
      </c>
      <c r="F11" s="217">
        <f>D11+E11</f>
        <v>1210.6650671329876</v>
      </c>
    </row>
    <row r="12" spans="1:6" ht="12.75" customHeight="1">
      <c r="A12" s="219"/>
      <c r="B12" s="220"/>
      <c r="C12" s="221"/>
      <c r="D12" s="221"/>
      <c r="E12" s="221"/>
      <c r="F12" s="222"/>
    </row>
    <row r="13" spans="1:6" ht="14.25">
      <c r="B13" s="114" t="s">
        <v>49</v>
      </c>
      <c r="C13" s="114"/>
      <c r="D13" s="115"/>
    </row>
    <row r="14" spans="1:6" ht="22.5" customHeight="1">
      <c r="A14" s="118"/>
      <c r="B14" s="114"/>
      <c r="C14" s="114"/>
      <c r="D14" s="214"/>
    </row>
    <row r="15" spans="1:6" ht="4.5" customHeight="1">
      <c r="A15" s="118"/>
      <c r="B15" s="123"/>
      <c r="C15" s="123"/>
      <c r="D15" s="214"/>
    </row>
    <row r="16" spans="1:6" ht="14.25">
      <c r="A16" s="118"/>
      <c r="B16" s="114" t="s">
        <v>52</v>
      </c>
      <c r="C16" s="114"/>
      <c r="D16" s="125"/>
    </row>
    <row r="17" spans="1:6" ht="9" customHeight="1">
      <c r="A17" s="118"/>
      <c r="B17" s="119"/>
      <c r="C17" s="123"/>
      <c r="D17" s="123"/>
      <c r="E17" s="123"/>
      <c r="F17" s="214"/>
    </row>
    <row r="18" spans="1:6" ht="17.25" customHeight="1">
      <c r="A18" s="118"/>
      <c r="B18" s="119" t="s">
        <v>53</v>
      </c>
      <c r="C18" s="123"/>
      <c r="D18" s="123"/>
      <c r="E18" s="123"/>
      <c r="F18" s="214"/>
    </row>
    <row r="19" spans="1:6">
      <c r="A19" s="278"/>
      <c r="B19" s="278"/>
      <c r="C19" s="278"/>
      <c r="D19" s="278"/>
      <c r="E19" s="278"/>
      <c r="F19" s="278"/>
    </row>
  </sheetData>
  <mergeCells count="8">
    <mergeCell ref="A19:F19"/>
    <mergeCell ref="A2:F2"/>
    <mergeCell ref="A4:F4"/>
    <mergeCell ref="A5:A6"/>
    <mergeCell ref="B5:B6"/>
    <mergeCell ref="C5:C6"/>
    <mergeCell ref="D5:E5"/>
    <mergeCell ref="F5:F6"/>
  </mergeCells>
  <pageMargins left="0.39370078740157483" right="0" top="0.27559055118110237" bottom="0" header="0.15748031496062992" footer="0.15748031496062992"/>
  <pageSetup paperSize="9" scale="94" orientation="portrait" r:id="rId1"/>
  <headerFooter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AutoCAD.Drawing.18" shapeId="5122" r:id="rId4">
          <objectPr defaultSize="0" autoPict="0" r:id="rId5">
            <anchor moveWithCells="1" sizeWithCells="1">
              <from>
                <xdr:col>6</xdr:col>
                <xdr:colOff>295275</xdr:colOff>
                <xdr:row>10</xdr:row>
                <xdr:rowOff>133350</xdr:rowOff>
              </from>
              <to>
                <xdr:col>8</xdr:col>
                <xdr:colOff>561975</xdr:colOff>
                <xdr:row>13</xdr:row>
                <xdr:rowOff>47625</xdr:rowOff>
              </to>
            </anchor>
          </objectPr>
        </oleObject>
      </mc:Choice>
      <mc:Fallback>
        <oleObject progId="AutoCAD.Drawing.18" shapeId="512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ССР-2001</vt:lpstr>
      <vt:lpstr>ВРТСС</vt:lpstr>
      <vt:lpstr>Прогноз</vt:lpstr>
      <vt:lpstr>'ССР-2001'!Заголовки_для_печати</vt:lpstr>
      <vt:lpstr>ВРТСС!Область_печати</vt:lpstr>
      <vt:lpstr>Прогноз!Область_печати</vt:lpstr>
      <vt:lpstr>'ССР-2001'!Область_печати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pusto</cp:lastModifiedBy>
  <cp:lastPrinted>2019-04-19T11:28:24Z</cp:lastPrinted>
  <dcterms:created xsi:type="dcterms:W3CDTF">2018-12-23T09:40:53Z</dcterms:created>
  <dcterms:modified xsi:type="dcterms:W3CDTF">2019-08-15T10:48:58Z</dcterms:modified>
</cp:coreProperties>
</file>